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HP\Desktop\Živé projekty 2026\202601R - SPORTA Hlohovec\Green project\"/>
    </mc:Choice>
  </mc:AlternateContent>
  <xr:revisionPtr revIDLastSave="0" documentId="13_ncr:1_{429A49E1-160F-47DA-A5AD-6BA496E0947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kapitulácia stavby" sheetId="1" r:id="rId1"/>
    <sheet name="01 - Rekonštrukcia stropu..." sheetId="2" r:id="rId2"/>
    <sheet name="02 - Rekonštrukcia osvetl..." sheetId="3" r:id="rId3"/>
    <sheet name="03.1 - časť A" sheetId="4" r:id="rId4"/>
    <sheet name="03.2 - časť C" sheetId="5" r:id="rId5"/>
    <sheet name="03.3 - časť D" sheetId="6" r:id="rId6"/>
    <sheet name="04 - Spojpvací krčok - de..." sheetId="7" r:id="rId7"/>
    <sheet name="05 - Ozvučenie haly" sheetId="8" r:id="rId8"/>
    <sheet name="06 - LED technológia" sheetId="9" r:id="rId9"/>
  </sheets>
  <definedNames>
    <definedName name="_xlnm._FilterDatabase" localSheetId="1" hidden="1">'01 - Rekonštrukcia stropu...'!$C$120:$K$140</definedName>
    <definedName name="_xlnm._FilterDatabase" localSheetId="2" hidden="1">'02 - Rekonštrukcia osvetl...'!$C$117:$K$127</definedName>
    <definedName name="_xlnm._FilterDatabase" localSheetId="3" hidden="1">'03.1 - časť A'!$C$122:$K$186</definedName>
    <definedName name="_xlnm._FilterDatabase" localSheetId="4" hidden="1">'03.2 - časť C'!$C$123:$K$198</definedName>
    <definedName name="_xlnm._FilterDatabase" localSheetId="5" hidden="1">'03.3 - časť D'!$C$122:$K$145</definedName>
    <definedName name="_xlnm._FilterDatabase" localSheetId="6" hidden="1">'04 - Spojpvací krčok - de...'!$C$125:$K$171</definedName>
    <definedName name="_xlnm._FilterDatabase" localSheetId="7" hidden="1">'05 - Ozvučenie haly'!$C$117:$K$122</definedName>
    <definedName name="_xlnm._FilterDatabase" localSheetId="8" hidden="1">'06 - LED technológia'!$C$117:$K$124</definedName>
    <definedName name="_xlnm.Print_Titles" localSheetId="1">'01 - Rekonštrukcia stropu...'!$120:$120</definedName>
    <definedName name="_xlnm.Print_Titles" localSheetId="2">'02 - Rekonštrukcia osvetl...'!$117:$117</definedName>
    <definedName name="_xlnm.Print_Titles" localSheetId="3">'03.1 - časť A'!$122:$122</definedName>
    <definedName name="_xlnm.Print_Titles" localSheetId="4">'03.2 - časť C'!$123:$123</definedName>
    <definedName name="_xlnm.Print_Titles" localSheetId="5">'03.3 - časť D'!$122:$122</definedName>
    <definedName name="_xlnm.Print_Titles" localSheetId="6">'04 - Spojpvací krčok - de...'!$125:$125</definedName>
    <definedName name="_xlnm.Print_Titles" localSheetId="7">'05 - Ozvučenie haly'!$117:$117</definedName>
    <definedName name="_xlnm.Print_Titles" localSheetId="8">'06 - LED technológia'!$117:$117</definedName>
    <definedName name="_xlnm.Print_Titles" localSheetId="0">'Rekapitulácia stavby'!$92:$92</definedName>
    <definedName name="_xlnm.Print_Area" localSheetId="1">'01 - Rekonštrukcia stropu...'!$C$4:$J$76,'01 - Rekonštrukcia stropu...'!$C$82:$J$102,'01 - Rekonštrukcia stropu...'!$C$108:$J$140</definedName>
    <definedName name="_xlnm.Print_Area" localSheetId="2">'02 - Rekonštrukcia osvetl...'!$C$4:$J$76,'02 - Rekonštrukcia osvetl...'!$C$82:$J$99,'02 - Rekonštrukcia osvetl...'!$C$105:$J$127</definedName>
    <definedName name="_xlnm.Print_Area" localSheetId="3">'03.1 - časť A'!$C$4:$J$76,'03.1 - časť A'!$C$82:$J$102,'03.1 - časť A'!$C$108:$J$186</definedName>
    <definedName name="_xlnm.Print_Area" localSheetId="4">'03.2 - časť C'!$C$4:$J$76,'03.2 - časť C'!$C$82:$J$103,'03.2 - časť C'!$C$109:$J$198</definedName>
    <definedName name="_xlnm.Print_Area" localSheetId="5">'03.3 - časť D'!$C$4:$J$76,'03.3 - časť D'!$C$82:$J$102,'03.3 - časť D'!$C$108:$J$145</definedName>
    <definedName name="_xlnm.Print_Area" localSheetId="6">'04 - Spojpvací krčok - de...'!$C$4:$J$76,'04 - Spojpvací krčok - de...'!$C$82:$J$107,'04 - Spojpvací krčok - de...'!$C$113:$J$171</definedName>
    <definedName name="_xlnm.Print_Area" localSheetId="7">'05 - Ozvučenie haly'!$C$4:$J$76,'05 - Ozvučenie haly'!$C$82:$J$99,'05 - Ozvučenie haly'!$C$105:$J$122</definedName>
    <definedName name="_xlnm.Print_Area" localSheetId="8">'06 - LED technológia'!$C$4:$J$76,'06 - LED technológia'!$C$82:$J$99,'06 - LED technológia'!$C$105:$J$124</definedName>
    <definedName name="_xlnm.Print_Area" localSheetId="0">'Rekapitulácia stavby'!$D$4:$AO$76,'Rekapitulácia stavby'!$C$82:$AQ$104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9" l="1"/>
  <c r="J36" i="9"/>
  <c r="AY103" i="1" s="1"/>
  <c r="J35" i="9"/>
  <c r="AX103" i="1"/>
  <c r="BI124" i="9"/>
  <c r="BH124" i="9"/>
  <c r="BG124" i="9"/>
  <c r="BE124" i="9"/>
  <c r="T124" i="9"/>
  <c r="R124" i="9"/>
  <c r="P124" i="9"/>
  <c r="BI123" i="9"/>
  <c r="BH123" i="9"/>
  <c r="BG123" i="9"/>
  <c r="BE123" i="9"/>
  <c r="T123" i="9"/>
  <c r="R123" i="9"/>
  <c r="P123" i="9"/>
  <c r="BI122" i="9"/>
  <c r="BH122" i="9"/>
  <c r="BG122" i="9"/>
  <c r="BE122" i="9"/>
  <c r="T122" i="9"/>
  <c r="R122" i="9"/>
  <c r="P122" i="9"/>
  <c r="BI121" i="9"/>
  <c r="BH121" i="9"/>
  <c r="BG121" i="9"/>
  <c r="BE121" i="9"/>
  <c r="T121" i="9"/>
  <c r="R121" i="9"/>
  <c r="P121" i="9"/>
  <c r="F112" i="9"/>
  <c r="E110" i="9"/>
  <c r="F89" i="9"/>
  <c r="E87" i="9"/>
  <c r="J24" i="9"/>
  <c r="E24" i="9"/>
  <c r="J115" i="9" s="1"/>
  <c r="J23" i="9"/>
  <c r="J21" i="9"/>
  <c r="E21" i="9"/>
  <c r="J114" i="9" s="1"/>
  <c r="J20" i="9"/>
  <c r="J18" i="9"/>
  <c r="E18" i="9"/>
  <c r="F115" i="9" s="1"/>
  <c r="J17" i="9"/>
  <c r="J15" i="9"/>
  <c r="E15" i="9"/>
  <c r="F114" i="9" s="1"/>
  <c r="J14" i="9"/>
  <c r="J12" i="9"/>
  <c r="J112" i="9" s="1"/>
  <c r="E7" i="9"/>
  <c r="E108" i="9" s="1"/>
  <c r="J37" i="8"/>
  <c r="J36" i="8"/>
  <c r="AY102" i="1" s="1"/>
  <c r="J35" i="8"/>
  <c r="AX102" i="1"/>
  <c r="BI122" i="8"/>
  <c r="BH122" i="8"/>
  <c r="BG122" i="8"/>
  <c r="BE122" i="8"/>
  <c r="T122" i="8"/>
  <c r="R122" i="8"/>
  <c r="P122" i="8"/>
  <c r="BI121" i="8"/>
  <c r="BH121" i="8"/>
  <c r="BG121" i="8"/>
  <c r="BE121" i="8"/>
  <c r="T121" i="8"/>
  <c r="R121" i="8"/>
  <c r="P121" i="8"/>
  <c r="F112" i="8"/>
  <c r="E110" i="8"/>
  <c r="F89" i="8"/>
  <c r="E87" i="8"/>
  <c r="J24" i="8"/>
  <c r="E24" i="8"/>
  <c r="J115" i="8" s="1"/>
  <c r="J23" i="8"/>
  <c r="J21" i="8"/>
  <c r="E21" i="8"/>
  <c r="J114" i="8"/>
  <c r="J20" i="8"/>
  <c r="J18" i="8"/>
  <c r="E18" i="8"/>
  <c r="F92" i="8"/>
  <c r="J17" i="8"/>
  <c r="J15" i="8"/>
  <c r="E15" i="8"/>
  <c r="F114" i="8" s="1"/>
  <c r="J14" i="8"/>
  <c r="J12" i="8"/>
  <c r="J112" i="8"/>
  <c r="E7" i="8"/>
  <c r="E85" i="8" s="1"/>
  <c r="J37" i="7"/>
  <c r="J36" i="7"/>
  <c r="AY101" i="1"/>
  <c r="J35" i="7"/>
  <c r="AX101" i="1" s="1"/>
  <c r="BI171" i="7"/>
  <c r="BH171" i="7"/>
  <c r="BG171" i="7"/>
  <c r="BE171" i="7"/>
  <c r="T171" i="7"/>
  <c r="R171" i="7"/>
  <c r="P171" i="7"/>
  <c r="BI170" i="7"/>
  <c r="BH170" i="7"/>
  <c r="BG170" i="7"/>
  <c r="BE170" i="7"/>
  <c r="T170" i="7"/>
  <c r="R170" i="7"/>
  <c r="P170" i="7"/>
  <c r="BI169" i="7"/>
  <c r="BH169" i="7"/>
  <c r="BG169" i="7"/>
  <c r="BE169" i="7"/>
  <c r="T169" i="7"/>
  <c r="R169" i="7"/>
  <c r="P169" i="7"/>
  <c r="BI168" i="7"/>
  <c r="BH168" i="7"/>
  <c r="BG168" i="7"/>
  <c r="BE168" i="7"/>
  <c r="T168" i="7"/>
  <c r="R168" i="7"/>
  <c r="P168" i="7"/>
  <c r="BI167" i="7"/>
  <c r="BH167" i="7"/>
  <c r="BG167" i="7"/>
  <c r="BE167" i="7"/>
  <c r="T167" i="7"/>
  <c r="R167" i="7"/>
  <c r="P167" i="7"/>
  <c r="BI166" i="7"/>
  <c r="BH166" i="7"/>
  <c r="BG166" i="7"/>
  <c r="BE166" i="7"/>
  <c r="T166" i="7"/>
  <c r="R166" i="7"/>
  <c r="P166" i="7"/>
  <c r="BI164" i="7"/>
  <c r="BH164" i="7"/>
  <c r="BG164" i="7"/>
  <c r="BE164" i="7"/>
  <c r="T164" i="7"/>
  <c r="R164" i="7"/>
  <c r="P164" i="7"/>
  <c r="BI163" i="7"/>
  <c r="BH163" i="7"/>
  <c r="BG163" i="7"/>
  <c r="BE163" i="7"/>
  <c r="T163" i="7"/>
  <c r="R163" i="7"/>
  <c r="P163" i="7"/>
  <c r="BI162" i="7"/>
  <c r="BH162" i="7"/>
  <c r="BG162" i="7"/>
  <c r="BE162" i="7"/>
  <c r="T162" i="7"/>
  <c r="R162" i="7"/>
  <c r="P162" i="7"/>
  <c r="BI161" i="7"/>
  <c r="BH161" i="7"/>
  <c r="BG161" i="7"/>
  <c r="BE161" i="7"/>
  <c r="T161" i="7"/>
  <c r="R161" i="7"/>
  <c r="P161" i="7"/>
  <c r="BI159" i="7"/>
  <c r="BH159" i="7"/>
  <c r="BG159" i="7"/>
  <c r="BE159" i="7"/>
  <c r="T159" i="7"/>
  <c r="R159" i="7"/>
  <c r="P159" i="7"/>
  <c r="BI158" i="7"/>
  <c r="BH158" i="7"/>
  <c r="BG158" i="7"/>
  <c r="BE158" i="7"/>
  <c r="T158" i="7"/>
  <c r="R158" i="7"/>
  <c r="P158" i="7"/>
  <c r="BI157" i="7"/>
  <c r="BH157" i="7"/>
  <c r="BG157" i="7"/>
  <c r="BE157" i="7"/>
  <c r="T157" i="7"/>
  <c r="R157" i="7"/>
  <c r="P157" i="7"/>
  <c r="BI155" i="7"/>
  <c r="BH155" i="7"/>
  <c r="BG155" i="7"/>
  <c r="BE155" i="7"/>
  <c r="T155" i="7"/>
  <c r="R155" i="7"/>
  <c r="P155" i="7"/>
  <c r="BI154" i="7"/>
  <c r="BH154" i="7"/>
  <c r="BG154" i="7"/>
  <c r="BE154" i="7"/>
  <c r="T154" i="7"/>
  <c r="R154" i="7"/>
  <c r="P154" i="7"/>
  <c r="BI153" i="7"/>
  <c r="BH153" i="7"/>
  <c r="BG153" i="7"/>
  <c r="BE153" i="7"/>
  <c r="T153" i="7"/>
  <c r="R153" i="7"/>
  <c r="P153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48" i="7"/>
  <c r="BH148" i="7"/>
  <c r="BG148" i="7"/>
  <c r="BE148" i="7"/>
  <c r="T148" i="7"/>
  <c r="T147" i="7" s="1"/>
  <c r="R148" i="7"/>
  <c r="R147" i="7" s="1"/>
  <c r="P148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T144" i="7"/>
  <c r="R144" i="7"/>
  <c r="P144" i="7"/>
  <c r="BI143" i="7"/>
  <c r="BH143" i="7"/>
  <c r="BG143" i="7"/>
  <c r="BE143" i="7"/>
  <c r="T143" i="7"/>
  <c r="R143" i="7"/>
  <c r="P143" i="7"/>
  <c r="BI142" i="7"/>
  <c r="BH142" i="7"/>
  <c r="BG142" i="7"/>
  <c r="BE142" i="7"/>
  <c r="T142" i="7"/>
  <c r="R142" i="7"/>
  <c r="P142" i="7"/>
  <c r="BI141" i="7"/>
  <c r="BH141" i="7"/>
  <c r="BG141" i="7"/>
  <c r="BE141" i="7"/>
  <c r="T141" i="7"/>
  <c r="R141" i="7"/>
  <c r="P141" i="7"/>
  <c r="BI140" i="7"/>
  <c r="BH140" i="7"/>
  <c r="BG140" i="7"/>
  <c r="BE140" i="7"/>
  <c r="T140" i="7"/>
  <c r="R140" i="7"/>
  <c r="P140" i="7"/>
  <c r="BI138" i="7"/>
  <c r="BH138" i="7"/>
  <c r="BG138" i="7"/>
  <c r="BE138" i="7"/>
  <c r="T138" i="7"/>
  <c r="R138" i="7"/>
  <c r="P138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BI134" i="7"/>
  <c r="BH134" i="7"/>
  <c r="BG134" i="7"/>
  <c r="BE134" i="7"/>
  <c r="T134" i="7"/>
  <c r="R134" i="7"/>
  <c r="P134" i="7"/>
  <c r="BI133" i="7"/>
  <c r="BH133" i="7"/>
  <c r="BG133" i="7"/>
  <c r="BE133" i="7"/>
  <c r="T133" i="7"/>
  <c r="R133" i="7"/>
  <c r="P133" i="7"/>
  <c r="BI132" i="7"/>
  <c r="BH132" i="7"/>
  <c r="BG132" i="7"/>
  <c r="BE132" i="7"/>
  <c r="T132" i="7"/>
  <c r="R132" i="7"/>
  <c r="P132" i="7"/>
  <c r="BI131" i="7"/>
  <c r="BH131" i="7"/>
  <c r="BG131" i="7"/>
  <c r="BE131" i="7"/>
  <c r="T131" i="7"/>
  <c r="R131" i="7"/>
  <c r="P131" i="7"/>
  <c r="BI129" i="7"/>
  <c r="BH129" i="7"/>
  <c r="BG129" i="7"/>
  <c r="BE129" i="7"/>
  <c r="T129" i="7"/>
  <c r="T128" i="7" s="1"/>
  <c r="R129" i="7"/>
  <c r="R128" i="7" s="1"/>
  <c r="P129" i="7"/>
  <c r="P128" i="7" s="1"/>
  <c r="F120" i="7"/>
  <c r="E118" i="7"/>
  <c r="F89" i="7"/>
  <c r="E87" i="7"/>
  <c r="J24" i="7"/>
  <c r="E24" i="7"/>
  <c r="J123" i="7"/>
  <c r="J23" i="7"/>
  <c r="J21" i="7"/>
  <c r="E21" i="7"/>
  <c r="J122" i="7"/>
  <c r="J20" i="7"/>
  <c r="J18" i="7"/>
  <c r="E18" i="7"/>
  <c r="F123" i="7" s="1"/>
  <c r="J17" i="7"/>
  <c r="J15" i="7"/>
  <c r="E15" i="7"/>
  <c r="F91" i="7"/>
  <c r="J14" i="7"/>
  <c r="J12" i="7"/>
  <c r="J120" i="7" s="1"/>
  <c r="E7" i="7"/>
  <c r="E116" i="7" s="1"/>
  <c r="J39" i="6"/>
  <c r="J38" i="6"/>
  <c r="AY100" i="1" s="1"/>
  <c r="J37" i="6"/>
  <c r="AX100" i="1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8" i="6"/>
  <c r="BH138" i="6"/>
  <c r="BG138" i="6"/>
  <c r="BE138" i="6"/>
  <c r="T138" i="6"/>
  <c r="R138" i="6"/>
  <c r="P138" i="6"/>
  <c r="BI137" i="6"/>
  <c r="BH137" i="6"/>
  <c r="BG137" i="6"/>
  <c r="BE137" i="6"/>
  <c r="T137" i="6"/>
  <c r="R137" i="6"/>
  <c r="P137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29" i="6"/>
  <c r="BH129" i="6"/>
  <c r="BG129" i="6"/>
  <c r="BE129" i="6"/>
  <c r="T129" i="6"/>
  <c r="R129" i="6"/>
  <c r="P129" i="6"/>
  <c r="BI128" i="6"/>
  <c r="BH128" i="6"/>
  <c r="BG128" i="6"/>
  <c r="BE128" i="6"/>
  <c r="T128" i="6"/>
  <c r="R128" i="6"/>
  <c r="P128" i="6"/>
  <c r="BI127" i="6"/>
  <c r="BH127" i="6"/>
  <c r="BG127" i="6"/>
  <c r="BE127" i="6"/>
  <c r="T127" i="6"/>
  <c r="R127" i="6"/>
  <c r="P127" i="6"/>
  <c r="BI126" i="6"/>
  <c r="BH126" i="6"/>
  <c r="BG126" i="6"/>
  <c r="BE126" i="6"/>
  <c r="T126" i="6"/>
  <c r="R126" i="6"/>
  <c r="P126" i="6"/>
  <c r="BI125" i="6"/>
  <c r="BH125" i="6"/>
  <c r="BG125" i="6"/>
  <c r="BE125" i="6"/>
  <c r="T125" i="6"/>
  <c r="R125" i="6"/>
  <c r="P125" i="6"/>
  <c r="F117" i="6"/>
  <c r="E115" i="6"/>
  <c r="F91" i="6"/>
  <c r="E89" i="6"/>
  <c r="J26" i="6"/>
  <c r="E26" i="6"/>
  <c r="J120" i="6" s="1"/>
  <c r="J25" i="6"/>
  <c r="J23" i="6"/>
  <c r="E23" i="6"/>
  <c r="J119" i="6"/>
  <c r="J22" i="6"/>
  <c r="J20" i="6"/>
  <c r="E20" i="6"/>
  <c r="F120" i="6"/>
  <c r="J19" i="6"/>
  <c r="J17" i="6"/>
  <c r="E17" i="6"/>
  <c r="F93" i="6" s="1"/>
  <c r="J16" i="6"/>
  <c r="J14" i="6"/>
  <c r="J117" i="6" s="1"/>
  <c r="E7" i="6"/>
  <c r="E111" i="6"/>
  <c r="J39" i="5"/>
  <c r="J38" i="5"/>
  <c r="AY99" i="1"/>
  <c r="J37" i="5"/>
  <c r="AX99" i="1"/>
  <c r="BI198" i="5"/>
  <c r="BH198" i="5"/>
  <c r="BG198" i="5"/>
  <c r="BE198" i="5"/>
  <c r="T198" i="5"/>
  <c r="R198" i="5"/>
  <c r="P198" i="5"/>
  <c r="BI197" i="5"/>
  <c r="BH197" i="5"/>
  <c r="BG197" i="5"/>
  <c r="BE197" i="5"/>
  <c r="T197" i="5"/>
  <c r="R197" i="5"/>
  <c r="P197" i="5"/>
  <c r="BI196" i="5"/>
  <c r="BH196" i="5"/>
  <c r="BG196" i="5"/>
  <c r="BE196" i="5"/>
  <c r="T196" i="5"/>
  <c r="R196" i="5"/>
  <c r="P196" i="5"/>
  <c r="BI195" i="5"/>
  <c r="BH195" i="5"/>
  <c r="BG195" i="5"/>
  <c r="BE195" i="5"/>
  <c r="T195" i="5"/>
  <c r="R195" i="5"/>
  <c r="P195" i="5"/>
  <c r="BI194" i="5"/>
  <c r="BH194" i="5"/>
  <c r="BG194" i="5"/>
  <c r="BE194" i="5"/>
  <c r="T194" i="5"/>
  <c r="R194" i="5"/>
  <c r="P194" i="5"/>
  <c r="BI193" i="5"/>
  <c r="BH193" i="5"/>
  <c r="BG193" i="5"/>
  <c r="BE193" i="5"/>
  <c r="T193" i="5"/>
  <c r="R193" i="5"/>
  <c r="P193" i="5"/>
  <c r="BI192" i="5"/>
  <c r="BH192" i="5"/>
  <c r="BG192" i="5"/>
  <c r="BE192" i="5"/>
  <c r="T192" i="5"/>
  <c r="R192" i="5"/>
  <c r="P192" i="5"/>
  <c r="BI191" i="5"/>
  <c r="BH191" i="5"/>
  <c r="BG191" i="5"/>
  <c r="BE191" i="5"/>
  <c r="T191" i="5"/>
  <c r="R191" i="5"/>
  <c r="P191" i="5"/>
  <c r="BI189" i="5"/>
  <c r="BH189" i="5"/>
  <c r="BG189" i="5"/>
  <c r="BE189" i="5"/>
  <c r="T189" i="5"/>
  <c r="R189" i="5"/>
  <c r="P189" i="5"/>
  <c r="BI188" i="5"/>
  <c r="BH188" i="5"/>
  <c r="BG188" i="5"/>
  <c r="BE188" i="5"/>
  <c r="T188" i="5"/>
  <c r="R188" i="5"/>
  <c r="P188" i="5"/>
  <c r="BI187" i="5"/>
  <c r="BH187" i="5"/>
  <c r="BG187" i="5"/>
  <c r="BE187" i="5"/>
  <c r="T187" i="5"/>
  <c r="R187" i="5"/>
  <c r="P187" i="5"/>
  <c r="BI186" i="5"/>
  <c r="BH186" i="5"/>
  <c r="BG186" i="5"/>
  <c r="BE186" i="5"/>
  <c r="T186" i="5"/>
  <c r="R186" i="5"/>
  <c r="P186" i="5"/>
  <c r="BI185" i="5"/>
  <c r="BH185" i="5"/>
  <c r="BG185" i="5"/>
  <c r="BE185" i="5"/>
  <c r="T185" i="5"/>
  <c r="R185" i="5"/>
  <c r="P185" i="5"/>
  <c r="BI184" i="5"/>
  <c r="BH184" i="5"/>
  <c r="BG184" i="5"/>
  <c r="BE184" i="5"/>
  <c r="T184" i="5"/>
  <c r="R184" i="5"/>
  <c r="P184" i="5"/>
  <c r="BI183" i="5"/>
  <c r="BH183" i="5"/>
  <c r="BG183" i="5"/>
  <c r="BE183" i="5"/>
  <c r="T183" i="5"/>
  <c r="R183" i="5"/>
  <c r="P183" i="5"/>
  <c r="BI182" i="5"/>
  <c r="BH182" i="5"/>
  <c r="BG182" i="5"/>
  <c r="BE182" i="5"/>
  <c r="T182" i="5"/>
  <c r="R182" i="5"/>
  <c r="P182" i="5"/>
  <c r="BI181" i="5"/>
  <c r="BH181" i="5"/>
  <c r="BG181" i="5"/>
  <c r="BE181" i="5"/>
  <c r="T181" i="5"/>
  <c r="R181" i="5"/>
  <c r="P181" i="5"/>
  <c r="BI180" i="5"/>
  <c r="BH180" i="5"/>
  <c r="BG180" i="5"/>
  <c r="BE180" i="5"/>
  <c r="T180" i="5"/>
  <c r="R180" i="5"/>
  <c r="P180" i="5"/>
  <c r="BI179" i="5"/>
  <c r="BH179" i="5"/>
  <c r="BG179" i="5"/>
  <c r="BE179" i="5"/>
  <c r="T179" i="5"/>
  <c r="R179" i="5"/>
  <c r="P179" i="5"/>
  <c r="BI178" i="5"/>
  <c r="BH178" i="5"/>
  <c r="BG178" i="5"/>
  <c r="BE178" i="5"/>
  <c r="T178" i="5"/>
  <c r="R178" i="5"/>
  <c r="P178" i="5"/>
  <c r="BI177" i="5"/>
  <c r="BH177" i="5"/>
  <c r="BG177" i="5"/>
  <c r="BE177" i="5"/>
  <c r="T177" i="5"/>
  <c r="R177" i="5"/>
  <c r="P177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71" i="5"/>
  <c r="BH171" i="5"/>
  <c r="BG171" i="5"/>
  <c r="BE171" i="5"/>
  <c r="T171" i="5"/>
  <c r="R171" i="5"/>
  <c r="P171" i="5"/>
  <c r="BI170" i="5"/>
  <c r="BH170" i="5"/>
  <c r="BG170" i="5"/>
  <c r="BE170" i="5"/>
  <c r="T170" i="5"/>
  <c r="R170" i="5"/>
  <c r="P170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9" i="5"/>
  <c r="BH159" i="5"/>
  <c r="BG159" i="5"/>
  <c r="BE159" i="5"/>
  <c r="T159" i="5"/>
  <c r="R159" i="5"/>
  <c r="P159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9" i="5"/>
  <c r="BH129" i="5"/>
  <c r="BG129" i="5"/>
  <c r="BE129" i="5"/>
  <c r="T129" i="5"/>
  <c r="R129" i="5"/>
  <c r="P129" i="5"/>
  <c r="BI128" i="5"/>
  <c r="BH128" i="5"/>
  <c r="BG128" i="5"/>
  <c r="BE128" i="5"/>
  <c r="T128" i="5"/>
  <c r="R128" i="5"/>
  <c r="P128" i="5"/>
  <c r="BI127" i="5"/>
  <c r="BH127" i="5"/>
  <c r="BG127" i="5"/>
  <c r="BE127" i="5"/>
  <c r="T127" i="5"/>
  <c r="R127" i="5"/>
  <c r="P127" i="5"/>
  <c r="BI126" i="5"/>
  <c r="BH126" i="5"/>
  <c r="BG126" i="5"/>
  <c r="BE126" i="5"/>
  <c r="T126" i="5"/>
  <c r="R126" i="5"/>
  <c r="P126" i="5"/>
  <c r="F118" i="5"/>
  <c r="E116" i="5"/>
  <c r="F91" i="5"/>
  <c r="E89" i="5"/>
  <c r="J26" i="5"/>
  <c r="E26" i="5"/>
  <c r="J121" i="5"/>
  <c r="J25" i="5"/>
  <c r="J23" i="5"/>
  <c r="E23" i="5"/>
  <c r="J120" i="5" s="1"/>
  <c r="J22" i="5"/>
  <c r="J20" i="5"/>
  <c r="E20" i="5"/>
  <c r="F121" i="5"/>
  <c r="J19" i="5"/>
  <c r="J17" i="5"/>
  <c r="E17" i="5"/>
  <c r="F120" i="5"/>
  <c r="J16" i="5"/>
  <c r="J14" i="5"/>
  <c r="J118" i="5"/>
  <c r="E7" i="5"/>
  <c r="E112" i="5"/>
  <c r="J39" i="4"/>
  <c r="J38" i="4"/>
  <c r="AY98" i="1"/>
  <c r="J37" i="4"/>
  <c r="AX98" i="1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80" i="4"/>
  <c r="BH180" i="4"/>
  <c r="BG180" i="4"/>
  <c r="BE180" i="4"/>
  <c r="T180" i="4"/>
  <c r="R180" i="4"/>
  <c r="P180" i="4"/>
  <c r="BI179" i="4"/>
  <c r="BH179" i="4"/>
  <c r="BG179" i="4"/>
  <c r="BE179" i="4"/>
  <c r="T179" i="4"/>
  <c r="R179" i="4"/>
  <c r="P179" i="4"/>
  <c r="BI178" i="4"/>
  <c r="BH178" i="4"/>
  <c r="BG178" i="4"/>
  <c r="BE178" i="4"/>
  <c r="T178" i="4"/>
  <c r="R178" i="4"/>
  <c r="P178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F117" i="4"/>
  <c r="E115" i="4"/>
  <c r="F91" i="4"/>
  <c r="E89" i="4"/>
  <c r="J26" i="4"/>
  <c r="E26" i="4"/>
  <c r="J120" i="4"/>
  <c r="J25" i="4"/>
  <c r="J23" i="4"/>
  <c r="E23" i="4"/>
  <c r="J119" i="4" s="1"/>
  <c r="J22" i="4"/>
  <c r="J20" i="4"/>
  <c r="E20" i="4"/>
  <c r="F94" i="4"/>
  <c r="J19" i="4"/>
  <c r="J17" i="4"/>
  <c r="E17" i="4"/>
  <c r="F119" i="4"/>
  <c r="J16" i="4"/>
  <c r="J14" i="4"/>
  <c r="J91" i="4"/>
  <c r="E7" i="4"/>
  <c r="E85" i="4"/>
  <c r="J37" i="3"/>
  <c r="J36" i="3"/>
  <c r="AY96" i="1"/>
  <c r="J35" i="3"/>
  <c r="AX96" i="1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BI125" i="3"/>
  <c r="BH125" i="3"/>
  <c r="BG125" i="3"/>
  <c r="BE125" i="3"/>
  <c r="T125" i="3"/>
  <c r="R125" i="3"/>
  <c r="P125" i="3"/>
  <c r="BI124" i="3"/>
  <c r="BH124" i="3"/>
  <c r="BG124" i="3"/>
  <c r="BE124" i="3"/>
  <c r="T124" i="3"/>
  <c r="R124" i="3"/>
  <c r="P124" i="3"/>
  <c r="BI123" i="3"/>
  <c r="BH123" i="3"/>
  <c r="BG123" i="3"/>
  <c r="BE123" i="3"/>
  <c r="T123" i="3"/>
  <c r="R123" i="3"/>
  <c r="P123" i="3"/>
  <c r="BI122" i="3"/>
  <c r="BH122" i="3"/>
  <c r="BG122" i="3"/>
  <c r="BE122" i="3"/>
  <c r="T122" i="3"/>
  <c r="R122" i="3"/>
  <c r="P122" i="3"/>
  <c r="BI121" i="3"/>
  <c r="BH121" i="3"/>
  <c r="BG121" i="3"/>
  <c r="BE121" i="3"/>
  <c r="T121" i="3"/>
  <c r="R121" i="3"/>
  <c r="P121" i="3"/>
  <c r="F112" i="3"/>
  <c r="E110" i="3"/>
  <c r="F89" i="3"/>
  <c r="E87" i="3"/>
  <c r="J24" i="3"/>
  <c r="E24" i="3"/>
  <c r="J115" i="3" s="1"/>
  <c r="J23" i="3"/>
  <c r="J21" i="3"/>
  <c r="E21" i="3"/>
  <c r="J114" i="3"/>
  <c r="J20" i="3"/>
  <c r="J18" i="3"/>
  <c r="E18" i="3"/>
  <c r="F115" i="3"/>
  <c r="J17" i="3"/>
  <c r="J15" i="3"/>
  <c r="E15" i="3"/>
  <c r="F114" i="3" s="1"/>
  <c r="J14" i="3"/>
  <c r="J12" i="3"/>
  <c r="J112" i="3"/>
  <c r="E7" i="3"/>
  <c r="E108" i="3" s="1"/>
  <c r="J37" i="2"/>
  <c r="J36" i="2"/>
  <c r="AY95" i="1"/>
  <c r="J35" i="2"/>
  <c r="AX95" i="1" s="1"/>
  <c r="BI140" i="2"/>
  <c r="BH140" i="2"/>
  <c r="BG140" i="2"/>
  <c r="BE140" i="2"/>
  <c r="T140" i="2"/>
  <c r="T139" i="2"/>
  <c r="R140" i="2"/>
  <c r="R139" i="2"/>
  <c r="P140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T124" i="2"/>
  <c r="R124" i="2"/>
  <c r="P124" i="2"/>
  <c r="F115" i="2"/>
  <c r="E113" i="2"/>
  <c r="F89" i="2"/>
  <c r="E87" i="2"/>
  <c r="J24" i="2"/>
  <c r="E24" i="2"/>
  <c r="J118" i="2" s="1"/>
  <c r="J23" i="2"/>
  <c r="J21" i="2"/>
  <c r="E21" i="2"/>
  <c r="J91" i="2"/>
  <c r="J20" i="2"/>
  <c r="J18" i="2"/>
  <c r="E18" i="2"/>
  <c r="F92" i="2"/>
  <c r="J17" i="2"/>
  <c r="J15" i="2"/>
  <c r="E15" i="2"/>
  <c r="F91" i="2" s="1"/>
  <c r="J14" i="2"/>
  <c r="J12" i="2"/>
  <c r="J89" i="2"/>
  <c r="E7" i="2"/>
  <c r="E85" i="2"/>
  <c r="L90" i="1"/>
  <c r="AM90" i="1"/>
  <c r="AM89" i="1"/>
  <c r="L89" i="1"/>
  <c r="AM87" i="1"/>
  <c r="L87" i="1"/>
  <c r="L85" i="1"/>
  <c r="L84" i="1"/>
  <c r="BK137" i="2"/>
  <c r="F33" i="2"/>
  <c r="BK131" i="2"/>
  <c r="J140" i="2"/>
  <c r="J131" i="2"/>
  <c r="BK129" i="2"/>
  <c r="BK128" i="2"/>
  <c r="J127" i="2"/>
  <c r="J125" i="2"/>
  <c r="J127" i="3"/>
  <c r="J121" i="3"/>
  <c r="J124" i="3"/>
  <c r="BK122" i="3"/>
  <c r="BK184" i="4"/>
  <c r="BK180" i="4"/>
  <c r="J174" i="4"/>
  <c r="J172" i="4"/>
  <c r="BK162" i="4"/>
  <c r="BK159" i="4"/>
  <c r="J153" i="4"/>
  <c r="J145" i="4"/>
  <c r="BK139" i="4"/>
  <c r="J133" i="4"/>
  <c r="J129" i="4"/>
  <c r="BK186" i="4"/>
  <c r="J183" i="4"/>
  <c r="BK178" i="4"/>
  <c r="BK171" i="4"/>
  <c r="BK163" i="4"/>
  <c r="J158" i="4"/>
  <c r="BK150" i="4"/>
  <c r="BK141" i="4"/>
  <c r="J139" i="4"/>
  <c r="BK131" i="4"/>
  <c r="J128" i="4"/>
  <c r="BK125" i="4"/>
  <c r="J165" i="4"/>
  <c r="BK156" i="4"/>
  <c r="J148" i="4"/>
  <c r="J185" i="4"/>
  <c r="J179" i="4"/>
  <c r="J167" i="4"/>
  <c r="BK157" i="4"/>
  <c r="BK138" i="4"/>
  <c r="BK130" i="4"/>
  <c r="J198" i="5"/>
  <c r="J196" i="5"/>
  <c r="J180" i="5"/>
  <c r="BK175" i="5"/>
  <c r="J172" i="5"/>
  <c r="BK182" i="5"/>
  <c r="BK172" i="5"/>
  <c r="J164" i="5"/>
  <c r="J146" i="5"/>
  <c r="J127" i="5"/>
  <c r="BK184" i="5"/>
  <c r="BK180" i="5"/>
  <c r="BK146" i="5"/>
  <c r="J192" i="5"/>
  <c r="J184" i="5"/>
  <c r="BK183" i="5"/>
  <c r="J177" i="5"/>
  <c r="J175" i="5"/>
  <c r="J171" i="5"/>
  <c r="BK164" i="5"/>
  <c r="J162" i="5"/>
  <c r="BK159" i="5"/>
  <c r="J158" i="5"/>
  <c r="BK154" i="5"/>
  <c r="J148" i="5"/>
  <c r="BK147" i="5"/>
  <c r="BK143" i="5"/>
  <c r="BK169" i="5"/>
  <c r="BK152" i="5"/>
  <c r="BK131" i="5"/>
  <c r="J155" i="5"/>
  <c r="BK150" i="5"/>
  <c r="BK148" i="5"/>
  <c r="J141" i="5"/>
  <c r="J138" i="5"/>
  <c r="J133" i="5"/>
  <c r="J130" i="5"/>
  <c r="BK126" i="5"/>
  <c r="BK142" i="6"/>
  <c r="BK138" i="6"/>
  <c r="J129" i="6"/>
  <c r="J127" i="6"/>
  <c r="J144" i="6"/>
  <c r="BK140" i="6"/>
  <c r="J137" i="6"/>
  <c r="J131" i="6"/>
  <c r="J125" i="6"/>
  <c r="J126" i="6"/>
  <c r="J166" i="7"/>
  <c r="BK162" i="7"/>
  <c r="BK151" i="7"/>
  <c r="BK145" i="7"/>
  <c r="J137" i="7"/>
  <c r="BK129" i="7"/>
  <c r="BK168" i="7"/>
  <c r="J161" i="7"/>
  <c r="BK122" i="9"/>
  <c r="J138" i="2"/>
  <c r="J33" i="2"/>
  <c r="J130" i="2"/>
  <c r="BK126" i="2"/>
  <c r="J126" i="3"/>
  <c r="J122" i="3"/>
  <c r="J178" i="4"/>
  <c r="J164" i="4"/>
  <c r="BK149" i="4"/>
  <c r="BK137" i="4"/>
  <c r="BK126" i="4"/>
  <c r="BK174" i="4"/>
  <c r="J156" i="4"/>
  <c r="J143" i="4"/>
  <c r="BK132" i="4"/>
  <c r="BK166" i="4"/>
  <c r="J151" i="4"/>
  <c r="J180" i="4"/>
  <c r="J150" i="4"/>
  <c r="BK198" i="5"/>
  <c r="J195" i="5"/>
  <c r="BK188" i="5"/>
  <c r="BK179" i="5"/>
  <c r="J193" i="5"/>
  <c r="J143" i="5"/>
  <c r="J187" i="5"/>
  <c r="J176" i="5"/>
  <c r="J161" i="5"/>
  <c r="BK155" i="5"/>
  <c r="J144" i="5"/>
  <c r="BK165" i="5"/>
  <c r="BK127" i="5"/>
  <c r="BK145" i="5"/>
  <c r="BK135" i="5"/>
  <c r="BK144" i="6"/>
  <c r="J135" i="6"/>
  <c r="J145" i="6"/>
  <c r="BK136" i="6"/>
  <c r="BK134" i="6"/>
  <c r="BK163" i="7"/>
  <c r="BK146" i="7"/>
  <c r="BK133" i="7"/>
  <c r="J162" i="7"/>
  <c r="BK131" i="7"/>
  <c r="J154" i="7"/>
  <c r="BK166" i="7"/>
  <c r="BK144" i="7"/>
  <c r="J122" i="8"/>
  <c r="BK123" i="9"/>
  <c r="AS97" i="1"/>
  <c r="F35" i="2"/>
  <c r="BK138" i="2"/>
  <c r="BK130" i="2"/>
  <c r="J129" i="2"/>
  <c r="J128" i="2"/>
  <c r="BK125" i="2"/>
  <c r="J124" i="2"/>
  <c r="J125" i="3"/>
  <c r="J123" i="3"/>
  <c r="BK126" i="3"/>
  <c r="BK123" i="3"/>
  <c r="BK185" i="4"/>
  <c r="J182" i="4"/>
  <c r="BK179" i="4"/>
  <c r="J175" i="4"/>
  <c r="J173" i="4"/>
  <c r="BK169" i="4"/>
  <c r="J161" i="4"/>
  <c r="BK158" i="4"/>
  <c r="BK148" i="4"/>
  <c r="BK142" i="4"/>
  <c r="BK136" i="4"/>
  <c r="J132" i="4"/>
  <c r="BK128" i="4"/>
  <c r="J184" i="4"/>
  <c r="BK181" i="4"/>
  <c r="BK165" i="4"/>
  <c r="J162" i="4"/>
  <c r="J155" i="4"/>
  <c r="BK151" i="4"/>
  <c r="J146" i="4"/>
  <c r="J140" i="4"/>
  <c r="J137" i="4"/>
  <c r="J130" i="4"/>
  <c r="BK129" i="4"/>
  <c r="BK170" i="4"/>
  <c r="BK161" i="4"/>
  <c r="BK152" i="4"/>
  <c r="J141" i="4"/>
  <c r="BK183" i="4"/>
  <c r="BK177" i="4"/>
  <c r="J169" i="4"/>
  <c r="J166" i="4"/>
  <c r="BK146" i="4"/>
  <c r="BK135" i="4"/>
  <c r="BK197" i="5"/>
  <c r="J197" i="5"/>
  <c r="BK194" i="5"/>
  <c r="BK192" i="5"/>
  <c r="BK187" i="5"/>
  <c r="BK186" i="5"/>
  <c r="J181" i="5"/>
  <c r="BK177" i="5"/>
  <c r="BK173" i="5"/>
  <c r="J170" i="5"/>
  <c r="BK178" i="5"/>
  <c r="J168" i="5"/>
  <c r="J194" i="5"/>
  <c r="BK133" i="5"/>
  <c r="BK189" i="5"/>
  <c r="J182" i="5"/>
  <c r="J147" i="5"/>
  <c r="BK130" i="5"/>
  <c r="J189" i="5"/>
  <c r="J186" i="5"/>
  <c r="BK181" i="5"/>
  <c r="J173" i="5"/>
  <c r="BK170" i="5"/>
  <c r="J163" i="5"/>
  <c r="BK161" i="5"/>
  <c r="J160" i="5"/>
  <c r="BK158" i="5"/>
  <c r="J156" i="5"/>
  <c r="J150" i="5"/>
  <c r="J145" i="5"/>
  <c r="BK137" i="5"/>
  <c r="J167" i="5"/>
  <c r="BK162" i="5"/>
  <c r="J134" i="5"/>
  <c r="J126" i="5"/>
  <c r="J152" i="5"/>
  <c r="BK149" i="5"/>
  <c r="J142" i="5"/>
  <c r="J137" i="5"/>
  <c r="BK134" i="5"/>
  <c r="J131" i="5"/>
  <c r="J129" i="5"/>
  <c r="BK143" i="6"/>
  <c r="J140" i="6"/>
  <c r="BK131" i="6"/>
  <c r="BK128" i="6"/>
  <c r="BK125" i="6"/>
  <c r="BK141" i="6"/>
  <c r="BK135" i="6"/>
  <c r="BK132" i="6"/>
  <c r="J128" i="6"/>
  <c r="J132" i="6"/>
  <c r="BK171" i="7"/>
  <c r="BK164" i="7"/>
  <c r="J153" i="7"/>
  <c r="J148" i="7"/>
  <c r="BK140" i="7"/>
  <c r="J134" i="7"/>
  <c r="J170" i="7"/>
  <c r="J169" i="7"/>
  <c r="BK158" i="7"/>
  <c r="BK153" i="7"/>
  <c r="J151" i="7"/>
  <c r="BK148" i="7"/>
  <c r="BK143" i="7"/>
  <c r="BK141" i="7"/>
  <c r="J140" i="7"/>
  <c r="BK137" i="7"/>
  <c r="J136" i="7"/>
  <c r="J133" i="7"/>
  <c r="J152" i="7"/>
  <c r="J135" i="7"/>
  <c r="J163" i="7"/>
  <c r="J146" i="7"/>
  <c r="BK138" i="7"/>
  <c r="BK122" i="8"/>
  <c r="BK121" i="8"/>
  <c r="J124" i="9"/>
  <c r="J123" i="9"/>
  <c r="BK136" i="2"/>
  <c r="BK140" i="2"/>
  <c r="BK132" i="2"/>
  <c r="F37" i="2"/>
  <c r="BK125" i="3"/>
  <c r="J181" i="4"/>
  <c r="BK173" i="4"/>
  <c r="J163" i="4"/>
  <c r="BK155" i="4"/>
  <c r="J138" i="4"/>
  <c r="J127" i="4"/>
  <c r="BK172" i="4"/>
  <c r="BK153" i="4"/>
  <c r="BK145" i="4"/>
  <c r="J135" i="4"/>
  <c r="BK175" i="4"/>
  <c r="BK143" i="4"/>
  <c r="J171" i="4"/>
  <c r="J149" i="4"/>
  <c r="J126" i="4"/>
  <c r="BK193" i="5"/>
  <c r="BK185" i="5"/>
  <c r="BK176" i="5"/>
  <c r="BK168" i="5"/>
  <c r="BK196" i="5"/>
  <c r="BK129" i="5"/>
  <c r="BK171" i="5"/>
  <c r="J191" i="5"/>
  <c r="BK157" i="5"/>
  <c r="J153" i="5"/>
  <c r="BK138" i="5"/>
  <c r="BK136" i="5"/>
  <c r="BK156" i="5"/>
  <c r="BK144" i="5"/>
  <c r="J136" i="5"/>
  <c r="J128" i="5"/>
  <c r="J133" i="6"/>
  <c r="J142" i="6"/>
  <c r="BK133" i="6"/>
  <c r="BK137" i="6"/>
  <c r="J167" i="7"/>
  <c r="J158" i="7"/>
  <c r="J142" i="7"/>
  <c r="BK167" i="7"/>
  <c r="BK154" i="7"/>
  <c r="BK152" i="7"/>
  <c r="BK142" i="7"/>
  <c r="J138" i="7"/>
  <c r="BK134" i="7"/>
  <c r="J157" i="7"/>
  <c r="J143" i="7"/>
  <c r="BK157" i="7"/>
  <c r="J131" i="7"/>
  <c r="BK124" i="9"/>
  <c r="J121" i="9"/>
  <c r="J136" i="2"/>
  <c r="J135" i="2"/>
  <c r="J132" i="2"/>
  <c r="J137" i="2"/>
  <c r="BK127" i="2"/>
  <c r="BK124" i="2"/>
  <c r="BK127" i="3"/>
  <c r="J186" i="4"/>
  <c r="BK176" i="4"/>
  <c r="BK167" i="4"/>
  <c r="J157" i="4"/>
  <c r="BK144" i="4"/>
  <c r="J125" i="4"/>
  <c r="J176" i="4"/>
  <c r="BK160" i="4"/>
  <c r="J147" i="4"/>
  <c r="J136" i="4"/>
  <c r="BK127" i="4"/>
  <c r="J159" i="4"/>
  <c r="BK140" i="4"/>
  <c r="J168" i="4"/>
  <c r="J144" i="4"/>
  <c r="BK195" i="5"/>
  <c r="BK191" i="5"/>
  <c r="J183" i="5"/>
  <c r="J174" i="5"/>
  <c r="J165" i="5"/>
  <c r="J149" i="5"/>
  <c r="J185" i="5"/>
  <c r="BK128" i="5"/>
  <c r="J179" i="5"/>
  <c r="BK167" i="5"/>
  <c r="J159" i="5"/>
  <c r="J154" i="5"/>
  <c r="BK142" i="5"/>
  <c r="J135" i="5"/>
  <c r="BK153" i="5"/>
  <c r="J141" i="6"/>
  <c r="BK126" i="6"/>
  <c r="J138" i="6"/>
  <c r="BK129" i="6"/>
  <c r="BK170" i="7"/>
  <c r="BK155" i="7"/>
  <c r="J141" i="7"/>
  <c r="J171" i="7"/>
  <c r="BK159" i="7"/>
  <c r="J132" i="7"/>
  <c r="J155" i="7"/>
  <c r="BK132" i="7"/>
  <c r="J145" i="7"/>
  <c r="J121" i="8"/>
  <c r="J122" i="9"/>
  <c r="BK135" i="2"/>
  <c r="F36" i="2"/>
  <c r="J126" i="2"/>
  <c r="BK124" i="3"/>
  <c r="BK121" i="3"/>
  <c r="J177" i="4"/>
  <c r="J170" i="4"/>
  <c r="J160" i="4"/>
  <c r="BK147" i="4"/>
  <c r="J131" i="4"/>
  <c r="BK182" i="4"/>
  <c r="BK164" i="4"/>
  <c r="J152" i="4"/>
  <c r="J142" i="4"/>
  <c r="BK133" i="4"/>
  <c r="BK168" i="4"/>
  <c r="BK174" i="5"/>
  <c r="BK132" i="5"/>
  <c r="BK163" i="5"/>
  <c r="J188" i="5"/>
  <c r="J178" i="5"/>
  <c r="J169" i="5"/>
  <c r="BK160" i="5"/>
  <c r="J157" i="5"/>
  <c r="BK151" i="5"/>
  <c r="BK141" i="5"/>
  <c r="BK140" i="5"/>
  <c r="J151" i="5"/>
  <c r="J140" i="5"/>
  <c r="J132" i="5"/>
  <c r="BK145" i="6"/>
  <c r="J136" i="6"/>
  <c r="J143" i="6"/>
  <c r="J134" i="6"/>
  <c r="BK127" i="6"/>
  <c r="J168" i="7"/>
  <c r="J159" i="7"/>
  <c r="BK136" i="7"/>
  <c r="J164" i="7"/>
  <c r="BK135" i="7"/>
  <c r="BK169" i="7"/>
  <c r="J144" i="7"/>
  <c r="BK161" i="7"/>
  <c r="J129" i="7"/>
  <c r="BK121" i="9"/>
  <c r="R134" i="2" l="1"/>
  <c r="R133" i="2"/>
  <c r="P120" i="3"/>
  <c r="P119" i="3"/>
  <c r="P118" i="3"/>
  <c r="AU96" i="1" s="1"/>
  <c r="T134" i="4"/>
  <c r="T139" i="5"/>
  <c r="P190" i="5"/>
  <c r="BK130" i="6"/>
  <c r="J130" i="6"/>
  <c r="J100" i="6"/>
  <c r="T139" i="7"/>
  <c r="T160" i="7"/>
  <c r="P139" i="7"/>
  <c r="R150" i="7"/>
  <c r="T165" i="7"/>
  <c r="R123" i="2"/>
  <c r="R122" i="2"/>
  <c r="R121" i="2"/>
  <c r="BK124" i="4"/>
  <c r="J124" i="4"/>
  <c r="J99" i="4"/>
  <c r="R134" i="4"/>
  <c r="R139" i="5"/>
  <c r="BK190" i="5"/>
  <c r="J190" i="5" s="1"/>
  <c r="J102" i="5" s="1"/>
  <c r="P130" i="6"/>
  <c r="BK123" i="2"/>
  <c r="J123" i="2"/>
  <c r="J98" i="2"/>
  <c r="BK154" i="4"/>
  <c r="J154" i="4"/>
  <c r="J101" i="4"/>
  <c r="P125" i="5"/>
  <c r="BK166" i="5"/>
  <c r="J166" i="5"/>
  <c r="J101" i="5" s="1"/>
  <c r="P124" i="6"/>
  <c r="P139" i="6"/>
  <c r="P123" i="6" s="1"/>
  <c r="AU100" i="1" s="1"/>
  <c r="T130" i="7"/>
  <c r="T127" i="7" s="1"/>
  <c r="T126" i="7" s="1"/>
  <c r="R156" i="7"/>
  <c r="BK165" i="7"/>
  <c r="J165" i="7" s="1"/>
  <c r="J106" i="7" s="1"/>
  <c r="BK120" i="8"/>
  <c r="J120" i="8"/>
  <c r="J98" i="8"/>
  <c r="R120" i="8"/>
  <c r="R119" i="8"/>
  <c r="R118" i="8"/>
  <c r="T120" i="8"/>
  <c r="T119" i="8"/>
  <c r="T118" i="8"/>
  <c r="P123" i="2"/>
  <c r="P122" i="2" s="1"/>
  <c r="BK134" i="2"/>
  <c r="BK133" i="2" s="1"/>
  <c r="J133" i="2" s="1"/>
  <c r="J99" i="2" s="1"/>
  <c r="R120" i="3"/>
  <c r="R119" i="3"/>
  <c r="R118" i="3"/>
  <c r="P124" i="4"/>
  <c r="BK134" i="4"/>
  <c r="BK123" i="4" s="1"/>
  <c r="J123" i="4" s="1"/>
  <c r="J32" i="4" s="1"/>
  <c r="J134" i="4"/>
  <c r="J100" i="4"/>
  <c r="P154" i="4"/>
  <c r="R125" i="5"/>
  <c r="P139" i="5"/>
  <c r="R166" i="5"/>
  <c r="R190" i="5"/>
  <c r="R124" i="6"/>
  <c r="T130" i="6"/>
  <c r="T123" i="6" s="1"/>
  <c r="T139" i="6"/>
  <c r="R130" i="7"/>
  <c r="R139" i="7"/>
  <c r="R127" i="7" s="1"/>
  <c r="P150" i="7"/>
  <c r="P156" i="7"/>
  <c r="T156" i="7"/>
  <c r="P160" i="7"/>
  <c r="R165" i="7"/>
  <c r="P120" i="8"/>
  <c r="P119" i="8" s="1"/>
  <c r="P118" i="8" s="1"/>
  <c r="AU102" i="1" s="1"/>
  <c r="P120" i="9"/>
  <c r="P119" i="9"/>
  <c r="P118" i="9"/>
  <c r="AU103" i="1"/>
  <c r="T134" i="2"/>
  <c r="T133" i="2"/>
  <c r="BK120" i="3"/>
  <c r="BK119" i="3"/>
  <c r="BK118" i="3"/>
  <c r="J118" i="3" s="1"/>
  <c r="T124" i="4"/>
  <c r="T123" i="4"/>
  <c r="T154" i="4"/>
  <c r="T125" i="5"/>
  <c r="T166" i="5"/>
  <c r="BK139" i="6"/>
  <c r="J139" i="6" s="1"/>
  <c r="J101" i="6" s="1"/>
  <c r="P130" i="7"/>
  <c r="P127" i="7"/>
  <c r="BK150" i="7"/>
  <c r="J150" i="7" s="1"/>
  <c r="J103" i="7" s="1"/>
  <c r="R120" i="9"/>
  <c r="R119" i="9" s="1"/>
  <c r="R118" i="9" s="1"/>
  <c r="T123" i="2"/>
  <c r="T122" i="2"/>
  <c r="P134" i="2"/>
  <c r="P133" i="2"/>
  <c r="T120" i="3"/>
  <c r="T119" i="3"/>
  <c r="T118" i="3"/>
  <c r="R124" i="4"/>
  <c r="P134" i="4"/>
  <c r="R154" i="4"/>
  <c r="BK125" i="5"/>
  <c r="J125" i="5"/>
  <c r="J99" i="5"/>
  <c r="BK139" i="5"/>
  <c r="J139" i="5" s="1"/>
  <c r="J100" i="5" s="1"/>
  <c r="P166" i="5"/>
  <c r="T190" i="5"/>
  <c r="BK124" i="6"/>
  <c r="BK123" i="6" s="1"/>
  <c r="J123" i="6" s="1"/>
  <c r="T124" i="6"/>
  <c r="R130" i="6"/>
  <c r="R139" i="6"/>
  <c r="BK130" i="7"/>
  <c r="J130" i="7"/>
  <c r="J99" i="7" s="1"/>
  <c r="BK139" i="7"/>
  <c r="J139" i="7"/>
  <c r="J100" i="7" s="1"/>
  <c r="T150" i="7"/>
  <c r="T149" i="7"/>
  <c r="BK156" i="7"/>
  <c r="J156" i="7"/>
  <c r="J104" i="7"/>
  <c r="BK160" i="7"/>
  <c r="J160" i="7" s="1"/>
  <c r="J105" i="7" s="1"/>
  <c r="R160" i="7"/>
  <c r="P165" i="7"/>
  <c r="BK120" i="9"/>
  <c r="BK119" i="9" s="1"/>
  <c r="BK118" i="9" s="1"/>
  <c r="J118" i="9" s="1"/>
  <c r="J96" i="9" s="1"/>
  <c r="T120" i="9"/>
  <c r="T119" i="9"/>
  <c r="T118" i="9"/>
  <c r="BK128" i="7"/>
  <c r="J128" i="7"/>
  <c r="J98" i="7" s="1"/>
  <c r="BK139" i="2"/>
  <c r="J139" i="2"/>
  <c r="J101" i="2" s="1"/>
  <c r="BK147" i="7"/>
  <c r="J147" i="7"/>
  <c r="J101" i="7" s="1"/>
  <c r="E85" i="9"/>
  <c r="BK119" i="8"/>
  <c r="J119" i="8"/>
  <c r="J97" i="8" s="1"/>
  <c r="F91" i="9"/>
  <c r="F92" i="9"/>
  <c r="BF121" i="9"/>
  <c r="J92" i="9"/>
  <c r="J89" i="9"/>
  <c r="J91" i="9"/>
  <c r="BF122" i="9"/>
  <c r="BF123" i="9"/>
  <c r="BF124" i="9"/>
  <c r="J89" i="8"/>
  <c r="E108" i="8"/>
  <c r="F91" i="8"/>
  <c r="J92" i="8"/>
  <c r="F115" i="8"/>
  <c r="BF121" i="8"/>
  <c r="BF122" i="8"/>
  <c r="J91" i="8"/>
  <c r="E85" i="7"/>
  <c r="F92" i="7"/>
  <c r="BF148" i="7"/>
  <c r="BF163" i="7"/>
  <c r="BF168" i="7"/>
  <c r="J124" i="6"/>
  <c r="J99" i="6" s="1"/>
  <c r="J89" i="7"/>
  <c r="J92" i="7"/>
  <c r="BF153" i="7"/>
  <c r="BF170" i="7"/>
  <c r="J91" i="7"/>
  <c r="F122" i="7"/>
  <c r="BF132" i="7"/>
  <c r="BF135" i="7"/>
  <c r="BF138" i="7"/>
  <c r="BF143" i="7"/>
  <c r="BF144" i="7"/>
  <c r="BF145" i="7"/>
  <c r="BF155" i="7"/>
  <c r="BF158" i="7"/>
  <c r="BF159" i="7"/>
  <c r="BF161" i="7"/>
  <c r="BF162" i="7"/>
  <c r="BF167" i="7"/>
  <c r="BF169" i="7"/>
  <c r="BF129" i="7"/>
  <c r="BF131" i="7"/>
  <c r="BF133" i="7"/>
  <c r="BF134" i="7"/>
  <c r="BF136" i="7"/>
  <c r="BF137" i="7"/>
  <c r="BF140" i="7"/>
  <c r="BF141" i="7"/>
  <c r="BF142" i="7"/>
  <c r="BF146" i="7"/>
  <c r="BF151" i="7"/>
  <c r="BF152" i="7"/>
  <c r="BF154" i="7"/>
  <c r="BF157" i="7"/>
  <c r="BF164" i="7"/>
  <c r="BF166" i="7"/>
  <c r="BF171" i="7"/>
  <c r="E85" i="6"/>
  <c r="J91" i="6"/>
  <c r="J94" i="6"/>
  <c r="F119" i="6"/>
  <c r="BF142" i="6"/>
  <c r="F94" i="6"/>
  <c r="BF126" i="6"/>
  <c r="BF129" i="6"/>
  <c r="BF132" i="6"/>
  <c r="BF133" i="6"/>
  <c r="BF135" i="6"/>
  <c r="BF136" i="6"/>
  <c r="BF138" i="6"/>
  <c r="BF144" i="6"/>
  <c r="J93" i="6"/>
  <c r="BF125" i="6"/>
  <c r="BF127" i="6"/>
  <c r="BF128" i="6"/>
  <c r="BF131" i="6"/>
  <c r="BF134" i="6"/>
  <c r="BF137" i="6"/>
  <c r="BF140" i="6"/>
  <c r="BF141" i="6"/>
  <c r="BF143" i="6"/>
  <c r="BF145" i="6"/>
  <c r="E85" i="5"/>
  <c r="J91" i="5"/>
  <c r="F94" i="5"/>
  <c r="BF127" i="5"/>
  <c r="BF131" i="5"/>
  <c r="BF133" i="5"/>
  <c r="BF134" i="5"/>
  <c r="BF137" i="5"/>
  <c r="BF146" i="5"/>
  <c r="BF151" i="5"/>
  <c r="BF152" i="5"/>
  <c r="BF153" i="5"/>
  <c r="F93" i="5"/>
  <c r="BF126" i="5"/>
  <c r="BF130" i="5"/>
  <c r="BF135" i="5"/>
  <c r="BF142" i="5"/>
  <c r="BF148" i="5"/>
  <c r="BF143" i="5"/>
  <c r="BF145" i="5"/>
  <c r="BF147" i="5"/>
  <c r="BF150" i="5"/>
  <c r="BF154" i="5"/>
  <c r="BF155" i="5"/>
  <c r="BF156" i="5"/>
  <c r="BF157" i="5"/>
  <c r="BF158" i="5"/>
  <c r="BF159" i="5"/>
  <c r="BF160" i="5"/>
  <c r="BF163" i="5"/>
  <c r="BF168" i="5"/>
  <c r="BF172" i="5"/>
  <c r="BF176" i="5"/>
  <c r="BF178" i="5"/>
  <c r="BF179" i="5"/>
  <c r="BF187" i="5"/>
  <c r="BF191" i="5"/>
  <c r="J93" i="5"/>
  <c r="BF129" i="5"/>
  <c r="BF136" i="5"/>
  <c r="BF138" i="5"/>
  <c r="BF140" i="5"/>
  <c r="BF149" i="5"/>
  <c r="BF164" i="5"/>
  <c r="BF165" i="5"/>
  <c r="BF167" i="5"/>
  <c r="BF173" i="5"/>
  <c r="BF174" i="5"/>
  <c r="BF188" i="5"/>
  <c r="J94" i="5"/>
  <c r="BF128" i="5"/>
  <c r="BF132" i="5"/>
  <c r="BF141" i="5"/>
  <c r="BF144" i="5"/>
  <c r="BF161" i="5"/>
  <c r="BF162" i="5"/>
  <c r="BF185" i="5"/>
  <c r="BF169" i="5"/>
  <c r="BF170" i="5"/>
  <c r="BF171" i="5"/>
  <c r="BF175" i="5"/>
  <c r="BF177" i="5"/>
  <c r="BF180" i="5"/>
  <c r="BF181" i="5"/>
  <c r="BF182" i="5"/>
  <c r="BF183" i="5"/>
  <c r="BF184" i="5"/>
  <c r="BF186" i="5"/>
  <c r="BF189" i="5"/>
  <c r="BF192" i="5"/>
  <c r="BF193" i="5"/>
  <c r="BF194" i="5"/>
  <c r="BF195" i="5"/>
  <c r="BF196" i="5"/>
  <c r="BF197" i="5"/>
  <c r="BF198" i="5"/>
  <c r="J120" i="3"/>
  <c r="J98" i="3"/>
  <c r="F93" i="4"/>
  <c r="E111" i="4"/>
  <c r="F120" i="4"/>
  <c r="BF125" i="4"/>
  <c r="BF127" i="4"/>
  <c r="BF133" i="4"/>
  <c r="BF145" i="4"/>
  <c r="BF147" i="4"/>
  <c r="BF151" i="4"/>
  <c r="BF158" i="4"/>
  <c r="BF160" i="4"/>
  <c r="BF172" i="4"/>
  <c r="BF142" i="4"/>
  <c r="BF149" i="4"/>
  <c r="BF150" i="4"/>
  <c r="BF177" i="4"/>
  <c r="BF182" i="4"/>
  <c r="BF183" i="4"/>
  <c r="J119" i="3"/>
  <c r="J97" i="3"/>
  <c r="J93" i="4"/>
  <c r="J117" i="4"/>
  <c r="BF128" i="4"/>
  <c r="BF129" i="4"/>
  <c r="BF135" i="4"/>
  <c r="BF137" i="4"/>
  <c r="BF138" i="4"/>
  <c r="BF141" i="4"/>
  <c r="BF143" i="4"/>
  <c r="BF146" i="4"/>
  <c r="BF148" i="4"/>
  <c r="BF152" i="4"/>
  <c r="BF156" i="4"/>
  <c r="BF157" i="4"/>
  <c r="BF161" i="4"/>
  <c r="BF162" i="4"/>
  <c r="BF169" i="4"/>
  <c r="BF171" i="4"/>
  <c r="BF173" i="4"/>
  <c r="BF174" i="4"/>
  <c r="BF175" i="4"/>
  <c r="BF176" i="4"/>
  <c r="BF178" i="4"/>
  <c r="BF179" i="4"/>
  <c r="BF181" i="4"/>
  <c r="J94" i="4"/>
  <c r="BF126" i="4"/>
  <c r="BF130" i="4"/>
  <c r="BF131" i="4"/>
  <c r="BF132" i="4"/>
  <c r="BF136" i="4"/>
  <c r="BF139" i="4"/>
  <c r="BF140" i="4"/>
  <c r="BF144" i="4"/>
  <c r="BF153" i="4"/>
  <c r="BF155" i="4"/>
  <c r="BF159" i="4"/>
  <c r="BF163" i="4"/>
  <c r="BF164" i="4"/>
  <c r="BF165" i="4"/>
  <c r="BF166" i="4"/>
  <c r="BF167" i="4"/>
  <c r="BF168" i="4"/>
  <c r="BF170" i="4"/>
  <c r="BF180" i="4"/>
  <c r="BF184" i="4"/>
  <c r="BF185" i="4"/>
  <c r="BF186" i="4"/>
  <c r="J134" i="2"/>
  <c r="J100" i="2" s="1"/>
  <c r="J89" i="3"/>
  <c r="J92" i="3"/>
  <c r="BF124" i="3"/>
  <c r="BF126" i="3"/>
  <c r="BK122" i="2"/>
  <c r="J122" i="2" s="1"/>
  <c r="J97" i="2" s="1"/>
  <c r="E85" i="3"/>
  <c r="F91" i="3"/>
  <c r="F92" i="3"/>
  <c r="BF121" i="3"/>
  <c r="BF122" i="3"/>
  <c r="BF127" i="3"/>
  <c r="J91" i="3"/>
  <c r="BF123" i="3"/>
  <c r="BF125" i="3"/>
  <c r="J92" i="2"/>
  <c r="E111" i="2"/>
  <c r="J115" i="2"/>
  <c r="F117" i="2"/>
  <c r="J117" i="2"/>
  <c r="F118" i="2"/>
  <c r="BF124" i="2"/>
  <c r="BF125" i="2"/>
  <c r="BF126" i="2"/>
  <c r="BF127" i="2"/>
  <c r="BF128" i="2"/>
  <c r="BF129" i="2"/>
  <c r="BF130" i="2"/>
  <c r="BF136" i="2"/>
  <c r="BF138" i="2"/>
  <c r="BF140" i="2"/>
  <c r="AV95" i="1"/>
  <c r="BF131" i="2"/>
  <c r="BF132" i="2"/>
  <c r="BB95" i="1"/>
  <c r="AZ95" i="1"/>
  <c r="BF137" i="2"/>
  <c r="BC95" i="1"/>
  <c r="BF135" i="2"/>
  <c r="BD95" i="1"/>
  <c r="F33" i="3"/>
  <c r="AZ96" i="1"/>
  <c r="F35" i="4"/>
  <c r="AZ98" i="1" s="1"/>
  <c r="F37" i="5"/>
  <c r="BB99" i="1"/>
  <c r="F37" i="6"/>
  <c r="BB100" i="1"/>
  <c r="F35" i="7"/>
  <c r="BB101" i="1"/>
  <c r="F36" i="8"/>
  <c r="BC102" i="1"/>
  <c r="F35" i="9"/>
  <c r="BB103" i="1"/>
  <c r="F37" i="9"/>
  <c r="BD103" i="1" s="1"/>
  <c r="F37" i="3"/>
  <c r="BD96" i="1"/>
  <c r="F38" i="4"/>
  <c r="BC98" i="1"/>
  <c r="F35" i="6"/>
  <c r="AZ100" i="1"/>
  <c r="F37" i="7"/>
  <c r="BD101" i="1" s="1"/>
  <c r="F36" i="3"/>
  <c r="BC96" i="1"/>
  <c r="J35" i="5"/>
  <c r="AV99" i="1"/>
  <c r="F39" i="6"/>
  <c r="BD100" i="1" s="1"/>
  <c r="F35" i="8"/>
  <c r="BB102" i="1"/>
  <c r="F33" i="9"/>
  <c r="AZ103" i="1" s="1"/>
  <c r="AS94" i="1"/>
  <c r="F37" i="4"/>
  <c r="BB98" i="1"/>
  <c r="F35" i="5"/>
  <c r="AZ99" i="1"/>
  <c r="J35" i="6"/>
  <c r="AV100" i="1" s="1"/>
  <c r="F36" i="7"/>
  <c r="BC101" i="1"/>
  <c r="F33" i="8"/>
  <c r="AZ102" i="1" s="1"/>
  <c r="F37" i="8"/>
  <c r="BD102" i="1" s="1"/>
  <c r="J33" i="9"/>
  <c r="AV103" i="1"/>
  <c r="J33" i="3"/>
  <c r="AV96" i="1"/>
  <c r="F38" i="5"/>
  <c r="BC99" i="1"/>
  <c r="F33" i="7"/>
  <c r="AZ101" i="1"/>
  <c r="F35" i="3"/>
  <c r="BB96" i="1"/>
  <c r="F39" i="4"/>
  <c r="BD98" i="1"/>
  <c r="F38" i="6"/>
  <c r="BC100" i="1" s="1"/>
  <c r="J33" i="7"/>
  <c r="AV101" i="1"/>
  <c r="J35" i="4"/>
  <c r="AV98" i="1"/>
  <c r="F39" i="5"/>
  <c r="BD99" i="1"/>
  <c r="J33" i="8"/>
  <c r="AV102" i="1"/>
  <c r="F36" i="9"/>
  <c r="BC103" i="1"/>
  <c r="J30" i="3" l="1"/>
  <c r="J96" i="3"/>
  <c r="J32" i="6"/>
  <c r="AG100" i="1" s="1"/>
  <c r="AN100" i="1" s="1"/>
  <c r="J98" i="6"/>
  <c r="R123" i="4"/>
  <c r="R124" i="5"/>
  <c r="P149" i="7"/>
  <c r="P126" i="7"/>
  <c r="AU101" i="1" s="1"/>
  <c r="R123" i="6"/>
  <c r="P121" i="2"/>
  <c r="AU95" i="1"/>
  <c r="T124" i="5"/>
  <c r="P123" i="4"/>
  <c r="AU98" i="1"/>
  <c r="T121" i="2"/>
  <c r="P124" i="5"/>
  <c r="AU99" i="1" s="1"/>
  <c r="R149" i="7"/>
  <c r="R126" i="7"/>
  <c r="AG96" i="1"/>
  <c r="BK127" i="7"/>
  <c r="J127" i="7"/>
  <c r="J97" i="7"/>
  <c r="J120" i="9"/>
  <c r="J98" i="9"/>
  <c r="BK124" i="5"/>
  <c r="J124" i="5"/>
  <c r="J98" i="5"/>
  <c r="J119" i="9"/>
  <c r="J97" i="9"/>
  <c r="BK149" i="7"/>
  <c r="J149" i="7" s="1"/>
  <c r="J102" i="7" s="1"/>
  <c r="BK118" i="8"/>
  <c r="J118" i="8"/>
  <c r="J96" i="8" s="1"/>
  <c r="AG98" i="1"/>
  <c r="J98" i="4"/>
  <c r="BK121" i="2"/>
  <c r="J121" i="2" s="1"/>
  <c r="J96" i="2" s="1"/>
  <c r="J30" i="9"/>
  <c r="AG103" i="1" s="1"/>
  <c r="AN103" i="1" s="1"/>
  <c r="J34" i="2"/>
  <c r="AW95" i="1" s="1"/>
  <c r="AT95" i="1" s="1"/>
  <c r="J34" i="3"/>
  <c r="AW96" i="1" s="1"/>
  <c r="AT96" i="1" s="1"/>
  <c r="AN96" i="1" s="1"/>
  <c r="F36" i="4"/>
  <c r="BA98" i="1" s="1"/>
  <c r="J36" i="5"/>
  <c r="AW99" i="1"/>
  <c r="AT99" i="1"/>
  <c r="BC97" i="1"/>
  <c r="AY97" i="1" s="1"/>
  <c r="F36" i="6"/>
  <c r="BA100" i="1" s="1"/>
  <c r="BB97" i="1"/>
  <c r="AX97" i="1"/>
  <c r="F34" i="7"/>
  <c r="BA101" i="1"/>
  <c r="J34" i="8"/>
  <c r="AW102" i="1"/>
  <c r="AT102" i="1"/>
  <c r="J34" i="9"/>
  <c r="AW103" i="1" s="1"/>
  <c r="AT103" i="1" s="1"/>
  <c r="F34" i="2"/>
  <c r="BA95" i="1" s="1"/>
  <c r="F34" i="3"/>
  <c r="BA96" i="1"/>
  <c r="F36" i="5"/>
  <c r="BA99" i="1" s="1"/>
  <c r="J36" i="6"/>
  <c r="AW100" i="1"/>
  <c r="AT100" i="1"/>
  <c r="AZ97" i="1"/>
  <c r="AV97" i="1"/>
  <c r="BD97" i="1"/>
  <c r="J34" i="7"/>
  <c r="AW101" i="1"/>
  <c r="AT101" i="1"/>
  <c r="F34" i="8"/>
  <c r="BA102" i="1" s="1"/>
  <c r="J36" i="4"/>
  <c r="AW98" i="1"/>
  <c r="AT98" i="1"/>
  <c r="AN98" i="1"/>
  <c r="F34" i="9"/>
  <c r="BA103" i="1"/>
  <c r="BK126" i="7" l="1"/>
  <c r="J126" i="7"/>
  <c r="J96" i="7" s="1"/>
  <c r="J39" i="9"/>
  <c r="J41" i="6"/>
  <c r="J41" i="4"/>
  <c r="J39" i="3"/>
  <c r="AU97" i="1"/>
  <c r="J32" i="5"/>
  <c r="AG99" i="1" s="1"/>
  <c r="AG97" i="1" s="1"/>
  <c r="AN97" i="1" s="1"/>
  <c r="J30" i="2"/>
  <c r="AG95" i="1" s="1"/>
  <c r="J30" i="8"/>
  <c r="AG102" i="1"/>
  <c r="AN102" i="1"/>
  <c r="BC94" i="1"/>
  <c r="W32" i="1"/>
  <c r="BD94" i="1"/>
  <c r="W33" i="1" s="1"/>
  <c r="BA97" i="1"/>
  <c r="AW97" i="1" s="1"/>
  <c r="AT97" i="1" s="1"/>
  <c r="AZ94" i="1"/>
  <c r="AV94" i="1"/>
  <c r="AK29" i="1" s="1"/>
  <c r="BB94" i="1"/>
  <c r="W31" i="1" s="1"/>
  <c r="J41" i="5" l="1"/>
  <c r="J39" i="8"/>
  <c r="J39" i="2"/>
  <c r="AN95" i="1"/>
  <c r="AN99" i="1"/>
  <c r="AU94" i="1"/>
  <c r="BA94" i="1"/>
  <c r="AW94" i="1" s="1"/>
  <c r="AK30" i="1" s="1"/>
  <c r="AY94" i="1"/>
  <c r="W29" i="1"/>
  <c r="J30" i="7"/>
  <c r="AG101" i="1" s="1"/>
  <c r="AG94" i="1" s="1"/>
  <c r="AK26" i="1" s="1"/>
  <c r="AX94" i="1"/>
  <c r="J39" i="7" l="1"/>
  <c r="AK35" i="1"/>
  <c r="AN101" i="1"/>
  <c r="AT94" i="1"/>
  <c r="AN94" i="1"/>
  <c r="W30" i="1"/>
</calcChain>
</file>

<file path=xl/sharedStrings.xml><?xml version="1.0" encoding="utf-8"?>
<sst xmlns="http://schemas.openxmlformats.org/spreadsheetml/2006/main" count="4432" uniqueCount="500">
  <si>
    <t>Export Komplet</t>
  </si>
  <si>
    <t/>
  </si>
  <si>
    <t>2.0</t>
  </si>
  <si>
    <t>False</t>
  </si>
  <si>
    <t>{59aaa337-fb37-4d81-bdda-d297214a2f58}</t>
  </si>
  <si>
    <t>&gt;&gt;  skryté stĺpce  &lt;&lt;</t>
  </si>
  <si>
    <t>0,01</t>
  </si>
  <si>
    <t>23</t>
  </si>
  <si>
    <t>REKAPITULÁCIA STAVBY</t>
  </si>
  <si>
    <t>v ---  nižšie sa nachádzajú doplnkové a pomocné údaje k zostavám  --- v</t>
  </si>
  <si>
    <t>0,001</t>
  </si>
  <si>
    <t>Kód:</t>
  </si>
  <si>
    <t>202601R</t>
  </si>
  <si>
    <t>Stavba:</t>
  </si>
  <si>
    <t>Športová hala Hlohovec - podpora rozvoja športu</t>
  </si>
  <si>
    <t>JKSO:</t>
  </si>
  <si>
    <t>ČS:</t>
  </si>
  <si>
    <t>Miesto:</t>
  </si>
  <si>
    <t>Hlohovec</t>
  </si>
  <si>
    <t>Dátum:</t>
  </si>
  <si>
    <t>Objednávateľ:</t>
  </si>
  <si>
    <t>IČO:</t>
  </si>
  <si>
    <t>SPORTA Aréna s.r.o.</t>
  </si>
  <si>
    <t>IČ DPH:</t>
  </si>
  <si>
    <t>Zhotoviteľ:</t>
  </si>
  <si>
    <t>36726885</t>
  </si>
  <si>
    <t>Projektant:</t>
  </si>
  <si>
    <t>BEVVA s.r.o.</t>
  </si>
  <si>
    <t>True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</si>
  <si>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</si>
  <si>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</si>
  <si>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</si>
  <si>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</si>
  <si>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</si>
  <si>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</si>
  <si>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</si>
  <si>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</si>
  <si>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</si>
  <si>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</si>
  <si>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</si>
  <si>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</si>
  <si>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</si>
  <si>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</si>
  <si>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</si>
  <si>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</si>
  <si>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</si>
  <si>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</si>
  <si>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</si>
  <si>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</si>
  <si>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</si>
  <si>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</si>
  <si>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</si>
  <si>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</si>
  <si>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</si>
  <si>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</si>
  <si>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</si>
  <si>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</si>
  <si>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</si>
  <si>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</si>
  <si>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</si>
  <si>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</si>
  <si>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</si>
  <si>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</si>
  <si>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</si>
  <si>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</si>
  <si>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</si>
  <si>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</si>
  <si>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</si>
  <si>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</si>
  <si>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</si>
  <si>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</si>
  <si>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</si>
  <si>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</si>
  <si>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</si>
  <si>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</si>
  <si>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</si>
  <si>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</si>
  <si>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</si>
  <si>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Rekonštrukcia stropu v hale</t>
  </si>
  <si>
    <t>STA</t>
  </si>
  <si>
    <t>1</t>
  </si>
  <si>
    <t>{563fa128-aa90-4759-a27a-4c8de79dc529}</t>
  </si>
  <si>
    <t>02</t>
  </si>
  <si>
    <t>Rekonštrukcia osvetlenia</t>
  </si>
  <si>
    <t>{d3119add-ceba-44b9-9b5b-a23c2266d01e}</t>
  </si>
  <si>
    <t>03</t>
  </si>
  <si>
    <t>Rekonštrukcia interiéru</t>
  </si>
  <si>
    <t>{f9264cec-a361-416c-826b-8cbc094a865e}</t>
  </si>
  <si>
    <t>03.1</t>
  </si>
  <si>
    <t>časť A</t>
  </si>
  <si>
    <t>Časť</t>
  </si>
  <si>
    <t>2</t>
  </si>
  <si>
    <t>{ccf7ebee-a404-4502-a527-b7750079420b}</t>
  </si>
  <si>
    <t>03.2</t>
  </si>
  <si>
    <t>časť C</t>
  </si>
  <si>
    <t>{0777ba9b-8042-44a5-901b-3a2f8cd99cbc}</t>
  </si>
  <si>
    <t>03.3</t>
  </si>
  <si>
    <t>časť D</t>
  </si>
  <si>
    <t>{4747e036-ccf1-43a1-bb68-a8c7205b12a6}</t>
  </si>
  <si>
    <t>04</t>
  </si>
  <si>
    <t>Spojpvací krčok - debarizácia</t>
  </si>
  <si>
    <t>{e7cc2c80-4ee2-46cc-9ce1-9ae8703320c1}</t>
  </si>
  <si>
    <t>05</t>
  </si>
  <si>
    <t>Ozvučenie haly</t>
  </si>
  <si>
    <t>{5b7364ba-4977-4067-93e9-b1a2d04929f8}</t>
  </si>
  <si>
    <t>06</t>
  </si>
  <si>
    <t>LED technológia</t>
  </si>
  <si>
    <t>{e1175338-7c7c-4511-aa72-4b9fd50b1d31}</t>
  </si>
  <si>
    <t>KRYCÍ LIST ROZPOČTU</t>
  </si>
  <si>
    <t>Objekt:</t>
  </si>
  <si>
    <t>01 - Rekonštrukcia stropu v hale</t>
  </si>
  <si>
    <t>REKAPITULÁCIA ROZPOČTU</t>
  </si>
  <si>
    <t>Kód dielu - Popis</t>
  </si>
  <si>
    <t>Cena celkom [EUR]</t>
  </si>
  <si>
    <t>Náklady z rozpočtu</t>
  </si>
  <si>
    <t>-1</t>
  </si>
  <si>
    <t xml:space="preserve">HSV - Práce a dodávky HSV   </t>
  </si>
  <si>
    <t xml:space="preserve">    9 - Ostatné konštrukcie a práce-búranie   </t>
  </si>
  <si>
    <t xml:space="preserve">PSV - Práce a dodávky PSV   </t>
  </si>
  <si>
    <t xml:space="preserve">    767 - Konštrukcie doplnkové kovové   </t>
  </si>
  <si>
    <t xml:space="preserve">VRN - Investičné náklady neobsiahnuté v cenách   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</si>
  <si>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</si>
  <si>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</si>
  <si>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</si>
  <si>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</si>
  <si>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</si>
  <si>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</si>
  <si>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</si>
  <si>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</si>
  <si>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</si>
  <si>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</si>
  <si>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</si>
  <si>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</si>
  <si>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Dodávateľ</t>
  </si>
  <si>
    <t>HSV</t>
  </si>
  <si>
    <t xml:space="preserve">Práce a dodávky HSV   </t>
  </si>
  <si>
    <t>ROZPOCET</t>
  </si>
  <si>
    <t>9</t>
  </si>
  <si>
    <t xml:space="preserve">Ostatné konštrukcie a práce-búranie   </t>
  </si>
  <si>
    <t>K</t>
  </si>
  <si>
    <t>943943221.S</t>
  </si>
  <si>
    <t>Montáž lešenia priestorového ľahkého bez podláh pri zaťaženie do 2 kPa, výšky do 10 m</t>
  </si>
  <si>
    <t>m3</t>
  </si>
  <si>
    <t>4</t>
  </si>
  <si>
    <t>943943292.S</t>
  </si>
  <si>
    <t>Príplatok za prvý a každý ďalší i začatý mesiac používania lešenia priestorového ľahkého bez podláh výšky do 10 m a nad 10 do 22 m</t>
  </si>
  <si>
    <t>3</t>
  </si>
  <si>
    <t>943943821.S</t>
  </si>
  <si>
    <t>Demontáž lešenia priestorového ľahkého bez podláh pri zaťažení do 2 kPa, výšky do 10 m</t>
  </si>
  <si>
    <t>6</t>
  </si>
  <si>
    <t>979081111.S</t>
  </si>
  <si>
    <t>Odvoz sutiny a vybúraných hmôt na skládku do 1 km</t>
  </si>
  <si>
    <t>t</t>
  </si>
  <si>
    <t>8</t>
  </si>
  <si>
    <t>5</t>
  </si>
  <si>
    <t>979081121.S</t>
  </si>
  <si>
    <t>Odvoz sutiny a vybúraných hmôt na skládku za každý ďalší 1 km</t>
  </si>
  <si>
    <t>10</t>
  </si>
  <si>
    <t>979082111.S</t>
  </si>
  <si>
    <t>Vnútrostavenisková doprava sutiny a vybúraných hmôt do 10 m</t>
  </si>
  <si>
    <t>12</t>
  </si>
  <si>
    <t>7</t>
  </si>
  <si>
    <t>979087212.S</t>
  </si>
  <si>
    <t>Nakladanie na dopravné prostriedky pre vodorovnú dopravu sutiny</t>
  </si>
  <si>
    <t>14</t>
  </si>
  <si>
    <t>979089612.S</t>
  </si>
  <si>
    <t>Poplatok za skládku - iné odpady zo stavieb a demolácií (17 09), ostatné</t>
  </si>
  <si>
    <t>16</t>
  </si>
  <si>
    <t>979089714.S</t>
  </si>
  <si>
    <t>Prenájom kontajneru</t>
  </si>
  <si>
    <t>ks</t>
  </si>
  <si>
    <t>18</t>
  </si>
  <si>
    <t>PSV</t>
  </si>
  <si>
    <t xml:space="preserve">Práce a dodávky PSV   </t>
  </si>
  <si>
    <t>767</t>
  </si>
  <si>
    <t xml:space="preserve">Konštrukcie doplnkové kovové   </t>
  </si>
  <si>
    <t>767581802.S</t>
  </si>
  <si>
    <t>Demontáž podhľadov lamiel,  -0,00400t</t>
  </si>
  <si>
    <t>m2</t>
  </si>
  <si>
    <t>20</t>
  </si>
  <si>
    <t>11</t>
  </si>
  <si>
    <t>767582800.S</t>
  </si>
  <si>
    <t>Demontáž podhľadov roštov,  -0,00200t</t>
  </si>
  <si>
    <t>22</t>
  </si>
  <si>
    <t>767584709R</t>
  </si>
  <si>
    <t>Dodávka + Montáž podhľadov - napínací podhľad z PVC folie</t>
  </si>
  <si>
    <t>24</t>
  </si>
  <si>
    <t>13</t>
  </si>
  <si>
    <t>998767202.S</t>
  </si>
  <si>
    <t>Presun hmôt pre kovové stavebné doplnkové konštrukcie v objektoch výšky nad 6 do 12 m</t>
  </si>
  <si>
    <t>%</t>
  </si>
  <si>
    <t>26</t>
  </si>
  <si>
    <t>VRN</t>
  </si>
  <si>
    <t xml:space="preserve">Investičné náklady neobsiahnuté v cenách   </t>
  </si>
  <si>
    <t>000500024.S</t>
  </si>
  <si>
    <t>Príprava staveniska - ochrana existujúcich konštrukcií</t>
  </si>
  <si>
    <t>eur</t>
  </si>
  <si>
    <t>28</t>
  </si>
  <si>
    <t>02 - Rekonštrukcia osvetlenia</t>
  </si>
  <si>
    <t xml:space="preserve">M - Práce a dodávky M   </t>
  </si>
  <si>
    <t xml:space="preserve">    21-M - Elektromontáže   </t>
  </si>
  <si>
    <t>M</t>
  </si>
  <si>
    <t xml:space="preserve">Práce a dodávky M   </t>
  </si>
  <si>
    <t>21-M</t>
  </si>
  <si>
    <t xml:space="preserve">Elektromontáže   </t>
  </si>
  <si>
    <t>210201964.S</t>
  </si>
  <si>
    <t>Montáž svietidiel</t>
  </si>
  <si>
    <t>64</t>
  </si>
  <si>
    <t>348110001.01</t>
  </si>
  <si>
    <t>Svietidlo DN145C LED20S/840 PSU II WH</t>
  </si>
  <si>
    <t>256</t>
  </si>
  <si>
    <t>348110001.02</t>
  </si>
  <si>
    <t>Svietidlo WT120C G2 LED60S/840 PSU L1500</t>
  </si>
  <si>
    <t>348110001.03</t>
  </si>
  <si>
    <t>Svietidlo RC132V G6 43S/840 PSU W60L60 OC BN</t>
  </si>
  <si>
    <t>348110001.04</t>
  </si>
  <si>
    <t>Svietidlo WL140V LED20S/840 PSU WH</t>
  </si>
  <si>
    <t>348110001.05</t>
  </si>
  <si>
    <t>Svietidlo SM350C 27S/840 PSU PCS L1200 BK</t>
  </si>
  <si>
    <t>348110001.06</t>
  </si>
  <si>
    <t>Svietidlo SP350Z SW2</t>
  </si>
  <si>
    <t>03 - Rekonštrukcia interiéru</t>
  </si>
  <si>
    <t>Časť:</t>
  </si>
  <si>
    <t>03.1 - časť A</t>
  </si>
  <si>
    <t xml:space="preserve">D1 - demontáže   </t>
  </si>
  <si>
    <t xml:space="preserve">10 - práca   </t>
  </si>
  <si>
    <t xml:space="preserve">30 - materiál   </t>
  </si>
  <si>
    <t>D1</t>
  </si>
  <si>
    <t xml:space="preserve">demontáže   </t>
  </si>
  <si>
    <t>demont vstup podlaha</t>
  </si>
  <si>
    <t>demont stropné panely</t>
  </si>
  <si>
    <t>oškrabanie stará malovka</t>
  </si>
  <si>
    <t>oškrabanie stará malovka rozcvičovňa</t>
  </si>
  <si>
    <t>demont linoleum šatne</t>
  </si>
  <si>
    <t>demont vinyl rozcvičovňa</t>
  </si>
  <si>
    <t>demont nábytok šatne</t>
  </si>
  <si>
    <t>demont kúpeľne</t>
  </si>
  <si>
    <t>kpl</t>
  </si>
  <si>
    <t>vývoz odpadu</t>
  </si>
  <si>
    <t xml:space="preserve">práca   </t>
  </si>
  <si>
    <t>vysprávka stien + nová malovka</t>
  </si>
  <si>
    <t>vysprávka stien + nová malovka rozvičovňa</t>
  </si>
  <si>
    <t>nivelizovanie podláh šatne</t>
  </si>
  <si>
    <t>nivelizovanie podláh rozcvičovňa</t>
  </si>
  <si>
    <t>15</t>
  </si>
  <si>
    <t>nové spádovanie podlaha+betonáž</t>
  </si>
  <si>
    <t>nový rozvod voda odpad</t>
  </si>
  <si>
    <t>30</t>
  </si>
  <si>
    <t>17</t>
  </si>
  <si>
    <t>vodár /kompletáž- nahadzovanie</t>
  </si>
  <si>
    <t>32</t>
  </si>
  <si>
    <t>nové odsávanie stropy</t>
  </si>
  <si>
    <t>34</t>
  </si>
  <si>
    <t>19</t>
  </si>
  <si>
    <t>vysprávka steny pod obklady/práca</t>
  </si>
  <si>
    <t>36</t>
  </si>
  <si>
    <t>obklad/dlažba (práca)</t>
  </si>
  <si>
    <t>38</t>
  </si>
  <si>
    <t>21</t>
  </si>
  <si>
    <t>osadenie nový nábytok šatne</t>
  </si>
  <si>
    <t>40</t>
  </si>
  <si>
    <t>nové rozvody LED</t>
  </si>
  <si>
    <t>42</t>
  </si>
  <si>
    <t>osadenie a dopojenie LED</t>
  </si>
  <si>
    <t>44</t>
  </si>
  <si>
    <t>pokládka linoleum šatne</t>
  </si>
  <si>
    <t>46</t>
  </si>
  <si>
    <t>25</t>
  </si>
  <si>
    <t>pokládka podlahovina rozcvičovňa</t>
  </si>
  <si>
    <t>48</t>
  </si>
  <si>
    <t>soklové lišty vstupy a šatne-práca</t>
  </si>
  <si>
    <t>bm</t>
  </si>
  <si>
    <t>50</t>
  </si>
  <si>
    <t>27</t>
  </si>
  <si>
    <t>soklové lišty vstupy a rozvičovňa-práca</t>
  </si>
  <si>
    <t>52</t>
  </si>
  <si>
    <t>interiérové dvere(montáž)</t>
  </si>
  <si>
    <t>54</t>
  </si>
  <si>
    <t>29</t>
  </si>
  <si>
    <t>zrkadlá kúpeľne</t>
  </si>
  <si>
    <t>56</t>
  </si>
  <si>
    <t xml:space="preserve">materiál   </t>
  </si>
  <si>
    <t>31</t>
  </si>
  <si>
    <t>58</t>
  </si>
  <si>
    <t>vysprávka stien + nová malovka rozvcvi.</t>
  </si>
  <si>
    <t>60</t>
  </si>
  <si>
    <t>33</t>
  </si>
  <si>
    <t>62</t>
  </si>
  <si>
    <t>35</t>
  </si>
  <si>
    <t>66</t>
  </si>
  <si>
    <t>kúrenie výmena radiátorov</t>
  </si>
  <si>
    <t>68</t>
  </si>
  <si>
    <t>37</t>
  </si>
  <si>
    <t>70</t>
  </si>
  <si>
    <t>nové stropné kazety</t>
  </si>
  <si>
    <t>72</t>
  </si>
  <si>
    <t>39</t>
  </si>
  <si>
    <t>vysprávka steny pod obklady/materiál</t>
  </si>
  <si>
    <t>74</t>
  </si>
  <si>
    <t>obklad/dlažba (materiál)</t>
  </si>
  <si>
    <t>76</t>
  </si>
  <si>
    <t>41</t>
  </si>
  <si>
    <t>podlahové žľaby líniové</t>
  </si>
  <si>
    <t>78</t>
  </si>
  <si>
    <t>Sprchové batérie + set</t>
  </si>
  <si>
    <t>80</t>
  </si>
  <si>
    <t>43</t>
  </si>
  <si>
    <t>Umývadlo nástenné</t>
  </si>
  <si>
    <t>82</t>
  </si>
  <si>
    <t>Umývadlová batéria</t>
  </si>
  <si>
    <t>84</t>
  </si>
  <si>
    <t>45</t>
  </si>
  <si>
    <t>wc závesné + závesný systém+tlačítko</t>
  </si>
  <si>
    <t>86</t>
  </si>
  <si>
    <t>Nábytkové zostavy šatne</t>
  </si>
  <si>
    <t>88</t>
  </si>
  <si>
    <t>47</t>
  </si>
  <si>
    <t>Linoleon šatne</t>
  </si>
  <si>
    <t>90</t>
  </si>
  <si>
    <t>soklové lišty šatne+ vstupy</t>
  </si>
  <si>
    <t>92</t>
  </si>
  <si>
    <t>49</t>
  </si>
  <si>
    <t>soklové lišty rozvičovňa</t>
  </si>
  <si>
    <t>94</t>
  </si>
  <si>
    <t>skrinky METALOBOX(skriňa, zámky)</t>
  </si>
  <si>
    <t>96</t>
  </si>
  <si>
    <t>51</t>
  </si>
  <si>
    <t>lavice METALOBOX(</t>
  </si>
  <si>
    <t>98</t>
  </si>
  <si>
    <t>stropné svetlá (materiál)</t>
  </si>
  <si>
    <t>100</t>
  </si>
  <si>
    <t>53</t>
  </si>
  <si>
    <t>102</t>
  </si>
  <si>
    <t>interiérové dvere(materiál)</t>
  </si>
  <si>
    <t>104</t>
  </si>
  <si>
    <t>lepidlo 25kg keraflex extra S1</t>
  </si>
  <si>
    <t>106</t>
  </si>
  <si>
    <t>57</t>
  </si>
  <si>
    <t>šk. hmota ULTRACOLOR PLUS  5kg</t>
  </si>
  <si>
    <t>108</t>
  </si>
  <si>
    <t>55</t>
  </si>
  <si>
    <t>hydroiz. páska MAPEBAND EASY 10bm</t>
  </si>
  <si>
    <t>110</t>
  </si>
  <si>
    <t>59</t>
  </si>
  <si>
    <t>MAPEGUM WPS 10kg hydroizolácia</t>
  </si>
  <si>
    <t>112</t>
  </si>
  <si>
    <t>silikón MAPESIL AC</t>
  </si>
  <si>
    <t>114</t>
  </si>
  <si>
    <t>61</t>
  </si>
  <si>
    <t>akryl biely</t>
  </si>
  <si>
    <t>116</t>
  </si>
  <si>
    <t>Primer G penetrácia PRIMER_G PRO 5l</t>
  </si>
  <si>
    <t>118</t>
  </si>
  <si>
    <t>63</t>
  </si>
  <si>
    <t>rohové lišty ukončovacie</t>
  </si>
  <si>
    <t>120</t>
  </si>
  <si>
    <t>03.2 - časť C</t>
  </si>
  <si>
    <t xml:space="preserve">D1 - Demontáže   </t>
  </si>
  <si>
    <t xml:space="preserve">14 - práca   </t>
  </si>
  <si>
    <t xml:space="preserve">42 - materiál   </t>
  </si>
  <si>
    <t xml:space="preserve">68 - chémia   </t>
  </si>
  <si>
    <t xml:space="preserve">Demontáže   </t>
  </si>
  <si>
    <t>demont vstup podlaha /lino</t>
  </si>
  <si>
    <t>demont vstup betón</t>
  </si>
  <si>
    <t>demont sklad náradia hádzaná betón</t>
  </si>
  <si>
    <t>demont sklad náradia lukostrelba betón</t>
  </si>
  <si>
    <t>demont staré zábradlia</t>
  </si>
  <si>
    <t>demont sklad náradia hádzaná malovka</t>
  </si>
  <si>
    <t>demont sklad náradia lukostrelba malovka</t>
  </si>
  <si>
    <t>vyliatie poter vstup</t>
  </si>
  <si>
    <t>poter sklad náradia hádzaná betón</t>
  </si>
  <si>
    <t>poter sklad náradia lukostrelba betón</t>
  </si>
  <si>
    <t>nájazdová rampa (práca)</t>
  </si>
  <si>
    <t>výplň schodisko (práca)</t>
  </si>
  <si>
    <t>steny sklad náradia hádzaná</t>
  </si>
  <si>
    <t>steny sklad náradia lukostrelba</t>
  </si>
  <si>
    <t>ukončovacie profily schody</t>
  </si>
  <si>
    <t>pokládka dlažby vstupy</t>
  </si>
  <si>
    <t>pokládka dlažby sklady</t>
  </si>
  <si>
    <t>strop (boxing)</t>
  </si>
  <si>
    <t>výplň schodisko (materiál)</t>
  </si>
  <si>
    <t>Dlažba sklady (materiál)</t>
  </si>
  <si>
    <t>65</t>
  </si>
  <si>
    <t>Dlažby vstupy</t>
  </si>
  <si>
    <t>122</t>
  </si>
  <si>
    <t>67</t>
  </si>
  <si>
    <t>124</t>
  </si>
  <si>
    <t xml:space="preserve">chémia   </t>
  </si>
  <si>
    <t>69</t>
  </si>
  <si>
    <t>126</t>
  </si>
  <si>
    <t>128</t>
  </si>
  <si>
    <t>71</t>
  </si>
  <si>
    <t>130</t>
  </si>
  <si>
    <t>132</t>
  </si>
  <si>
    <t>73</t>
  </si>
  <si>
    <t>134</t>
  </si>
  <si>
    <t>136</t>
  </si>
  <si>
    <t>75</t>
  </si>
  <si>
    <t>138</t>
  </si>
  <si>
    <t>140</t>
  </si>
  <si>
    <t>03.3 - časť D</t>
  </si>
  <si>
    <t xml:space="preserve">6 - práca   </t>
  </si>
  <si>
    <t xml:space="preserve">16 - materiál   </t>
  </si>
  <si>
    <t>stropné svetlá (práca)</t>
  </si>
  <si>
    <t>oceľová nájazdová rampa (materiál)</t>
  </si>
  <si>
    <t>nové zábradlie na rampu</t>
  </si>
  <si>
    <t>04 - Spojpvací krčok - debarizácia</t>
  </si>
  <si>
    <t xml:space="preserve">    3 - Zvislé a kompletné konštrukcie   </t>
  </si>
  <si>
    <t xml:space="preserve">    6 - Úpravy povrchov, podlahy, osadenie   </t>
  </si>
  <si>
    <t xml:space="preserve">    99 - Presun hmôt HSV   </t>
  </si>
  <si>
    <t xml:space="preserve">    711 - Izolácie proti vode a vlhkosti   </t>
  </si>
  <si>
    <t xml:space="preserve">    713 - Izolácie tepelné   </t>
  </si>
  <si>
    <t xml:space="preserve">    776 - Podlahy povlakové   </t>
  </si>
  <si>
    <t xml:space="preserve">Zvislé a kompletné konštrukcie   </t>
  </si>
  <si>
    <t>340239267.S</t>
  </si>
  <si>
    <t>Domurovanie z pórobetónových tvárnic hladkých hrúbky 300 mm</t>
  </si>
  <si>
    <t xml:space="preserve">Úpravy povrchov, podlahy, osadenie   </t>
  </si>
  <si>
    <t>631312721.S</t>
  </si>
  <si>
    <t>Mazanina z betónu prostého (m2) hladená dreveným hladidlom, betón tr. C 25/30 hr. 60 mm</t>
  </si>
  <si>
    <t>631313731.S</t>
  </si>
  <si>
    <t>Mazanina z betónu prostého (m2) hladená dreveným hladidlom, betón tr. C 25/30 hr. 100 mm</t>
  </si>
  <si>
    <t>631362421.S</t>
  </si>
  <si>
    <t>Výstuž mazanín z betónov (z kameniva) a z ľahkých betónov zo sietí KARI, priemer drôtu 6/6 mm, veľkosť oka 100x100 mm</t>
  </si>
  <si>
    <t>632001011.S</t>
  </si>
  <si>
    <t>Zhotovenie separačnej fólie v podlahových vrstvách z PE</t>
  </si>
  <si>
    <t>283230007500.S</t>
  </si>
  <si>
    <t>Oddeľovacia fólia na potery</t>
  </si>
  <si>
    <t>632001051.S</t>
  </si>
  <si>
    <t>Zhotovenie jednonásobného penetračného náteru pre potery a stierky</t>
  </si>
  <si>
    <t>585520001900</t>
  </si>
  <si>
    <t>Penetračný náter na báze disperzie BAUMIT Grund, pre samonivelizačné potery a stierky, 5 kg</t>
  </si>
  <si>
    <t>kg</t>
  </si>
  <si>
    <t>632452647.S</t>
  </si>
  <si>
    <t>Cementová samonivelizačná stierka, pevnosti v tlaku 25 MPa, hr. 8 mm</t>
  </si>
  <si>
    <t>965043321.S</t>
  </si>
  <si>
    <t>Búranie podkladov pod dlažby, liatych dlažieb a mazanín,betón s poterom,teracom hr.do 100 mm, plochy do 1 m2 -2,20000t</t>
  </si>
  <si>
    <t>965044201.S</t>
  </si>
  <si>
    <t>Brúsenie existujúcich betónových podláh, zbrúsenie hrúbky do 3 mm -0,00600t</t>
  </si>
  <si>
    <t>99</t>
  </si>
  <si>
    <t xml:space="preserve">Presun hmôt HSV   </t>
  </si>
  <si>
    <t>999281111.S</t>
  </si>
  <si>
    <t>Presun hmôt pre opravy a údržbu objektov vrátane vonkajších plášťov výšky do 25 m</t>
  </si>
  <si>
    <t>711</t>
  </si>
  <si>
    <t xml:space="preserve">Izolácie proti vode a vlhkosti   </t>
  </si>
  <si>
    <t>711111002.S</t>
  </si>
  <si>
    <t>Zhotovenie izolácie proti zemnej vlhkosti vodorovná asfaltovým lakom za studena</t>
  </si>
  <si>
    <t>246170000900.S</t>
  </si>
  <si>
    <t>Lak asfaltový penetračný</t>
  </si>
  <si>
    <t>711141559.S</t>
  </si>
  <si>
    <t>Zhotovenie  izolácie proti zemnej vlhkosti a tlakovej vode vodorovná NAIP pritavením</t>
  </si>
  <si>
    <t>628320000200.S</t>
  </si>
  <si>
    <t>Pás asfaltový nataviteľný sivý, hr. 4.2 mm, plošná hmotnosť 5,75 kg/m2, pre vrchné vrstvy hydroizolačných systémov</t>
  </si>
  <si>
    <t>998711201.S</t>
  </si>
  <si>
    <t>Presun hmôt pre izoláciu proti vode v objektoch výšky do 6 m</t>
  </si>
  <si>
    <t>713</t>
  </si>
  <si>
    <t xml:space="preserve">Izolácie tepelné   </t>
  </si>
  <si>
    <t>713122121.S</t>
  </si>
  <si>
    <t>Montáž tepelnej izolácie podláh polystyrénom, kladeným voľne v dvoch vrstvách</t>
  </si>
  <si>
    <t>283750004260.S</t>
  </si>
  <si>
    <t>Doska PIR s obojstranným nasýteným skleneným vláknom hr. 150 mm</t>
  </si>
  <si>
    <t>998713201.S</t>
  </si>
  <si>
    <t>Presun hmôt pre izolácie tepelné v objektoch výšky do 6 m</t>
  </si>
  <si>
    <t>767163010.S</t>
  </si>
  <si>
    <t>Montáž zábradlia hliníkového na balkóny, vertikálna výplň, kotvenie zboku</t>
  </si>
  <si>
    <t>m</t>
  </si>
  <si>
    <t>553520003100.S</t>
  </si>
  <si>
    <t>Zábradlie na terasu a rovné plochy, horizontálna výplň</t>
  </si>
  <si>
    <t>76799.pc</t>
  </si>
  <si>
    <t>Dodávka + Montáž oc. L profilu (vr. povrchovej úpravy)</t>
  </si>
  <si>
    <t>998767201.S</t>
  </si>
  <si>
    <t>Presun hmôt pre kovové stavebné doplnkové konštrukcie v objektoch výšky do 6 m</t>
  </si>
  <si>
    <t>776</t>
  </si>
  <si>
    <t xml:space="preserve">Podlahy povlakové   </t>
  </si>
  <si>
    <t>776420011.S</t>
  </si>
  <si>
    <t>Lepenie podlahových soklov z PVC vytiahnutím</t>
  </si>
  <si>
    <t>284110002100.S</t>
  </si>
  <si>
    <t>Podlaha PVC homogénna, hrúbka do 2,5 mm</t>
  </si>
  <si>
    <t>776511820.S</t>
  </si>
  <si>
    <t>Odstránenie povlakových podláh z nášľapnej plochy lepených s podložkou,  -0,00100t</t>
  </si>
  <si>
    <t>776521100.S</t>
  </si>
  <si>
    <t>Lepenie povlakových podláh z PVC homogénnych pásov</t>
  </si>
  <si>
    <t>998776202.S</t>
  </si>
  <si>
    <t>Presun hmôt pre podlahy povlakové v objektoch výšky nad 6 do 12 m</t>
  </si>
  <si>
    <t>05 - Ozvučenie haly</t>
  </si>
  <si>
    <t xml:space="preserve">    22-M - Montáže oznamovacích a zabezpečovacích zariadení   </t>
  </si>
  <si>
    <t>22-M</t>
  </si>
  <si>
    <t xml:space="preserve">Montáže oznamovacích a zabezpečovacích zariadení   </t>
  </si>
  <si>
    <t>22033.01</t>
  </si>
  <si>
    <t>repro sústava - ozvučovacie telesa a ostat. tech. vybavenie, SW, HW, app, karta, ovládanie</t>
  </si>
  <si>
    <t>22033.02</t>
  </si>
  <si>
    <t>Inštalácia a osadenie - zavesenie, dodávat. práce, Kabeláž  a ostané tech. komponenty k prevádzke, Zaškolenie a uvedenie do prevádzky, dopravné náklady</t>
  </si>
  <si>
    <t>06 - LED technológia</t>
  </si>
  <si>
    <t>22083.001</t>
  </si>
  <si>
    <t>LED Perimeter P4mm (40 m) - viď. technická špecifikácia</t>
  </si>
  <si>
    <t>22083.002</t>
  </si>
  <si>
    <t>Inštalácia a osadenie</t>
  </si>
  <si>
    <t>22083.010</t>
  </si>
  <si>
    <t>LED obrazovka /P3,9mm/ - viď. technická špecifikácia</t>
  </si>
  <si>
    <t>22083.011</t>
  </si>
  <si>
    <t>greenproject,s.r.o, Legionárska 642/31,TN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</si>
</sst>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2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30" fillId="0" borderId="12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0" fontId="8" fillId="0" borderId="15" xfId="0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0" fontId="20" fillId="0" borderId="21" xfId="0" applyFont="1" applyBorder="1" applyAlignment="1">
      <alignment horizontal="left"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0" borderId="14" xfId="0" applyFont="1" applyBorder="1" applyAlignment="1">
      <alignment horizontal="left" vertical="center"/>
    </xf>
    <xf numFmtId="0" fontId="32" fillId="0" borderId="0" xfId="0" applyFont="1" applyBorder="1" applyAlignment="1">
      <alignment horizontal="center" vertical="center"/>
    </xf>
    <xf numFmtId="0" fontId="32" fillId="0" borderId="19" xfId="0" applyFont="1" applyBorder="1" applyAlignment="1">
      <alignment horizontal="left" vertical="center"/>
    </xf>
    <xf numFmtId="0" fontId="32" fillId="0" borderId="20" xfId="0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4" fontId="14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5"/>
  <sheetViews>
    <sheetView showGridLines="0" tabSelected="1" workbookViewId="0">
      <selection activeCell="E15" sqref="E15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78" t="s">
        <v>5</v>
      </c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S4" s="14" t="s">
        <v>10</v>
      </c>
    </row>
    <row r="5" spans="1:74" s="1" customFormat="1" ht="12" customHeight="1">
      <c r="B5" s="17"/>
      <c r="D5" s="20" t="s">
        <v>11</v>
      </c>
      <c r="K5" s="190" t="s">
        <v>12</v>
      </c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R5" s="17"/>
      <c r="BS5" s="14" t="s">
        <v>6</v>
      </c>
    </row>
    <row r="6" spans="1:74" s="1" customFormat="1" ht="36.950000000000003" customHeight="1">
      <c r="B6" s="17"/>
      <c r="D6" s="22" t="s">
        <v>13</v>
      </c>
      <c r="K6" s="191" t="s">
        <v>14</v>
      </c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R6" s="17"/>
      <c r="BS6" s="14" t="s">
        <v>6</v>
      </c>
    </row>
    <row r="7" spans="1:74" s="1" customFormat="1" ht="12" customHeight="1">
      <c r="B7" s="17"/>
      <c r="D7" s="23" t="s">
        <v>15</v>
      </c>
      <c r="K7" s="21" t="s">
        <v>1</v>
      </c>
      <c r="AK7" s="23" t="s">
        <v>16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17</v>
      </c>
      <c r="K8" s="21" t="s">
        <v>18</v>
      </c>
      <c r="AK8" s="23" t="s">
        <v>19</v>
      </c>
      <c r="AN8" s="21"/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20</v>
      </c>
      <c r="AK10" s="23" t="s">
        <v>21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22</v>
      </c>
      <c r="AK11" s="23" t="s">
        <v>23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24</v>
      </c>
      <c r="AK13" s="23" t="s">
        <v>21</v>
      </c>
      <c r="AN13" s="21" t="s">
        <v>25</v>
      </c>
      <c r="AR13" s="17"/>
      <c r="BS13" s="14" t="s">
        <v>6</v>
      </c>
    </row>
    <row r="14" spans="1:74" ht="12.75">
      <c r="B14" s="17"/>
      <c r="E14" s="21" t="s">
        <v>499</v>
      </c>
      <c r="AK14" s="23" t="s">
        <v>23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26</v>
      </c>
      <c r="AK16" s="23" t="s">
        <v>21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27</v>
      </c>
      <c r="AK17" s="23" t="s">
        <v>23</v>
      </c>
      <c r="AN17" s="21" t="s">
        <v>1</v>
      </c>
      <c r="AR17" s="17"/>
      <c r="BS17" s="14" t="s">
        <v>28</v>
      </c>
    </row>
    <row r="18" spans="1:71" s="1" customFormat="1" ht="6.95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29</v>
      </c>
      <c r="AK19" s="23" t="s">
        <v>21</v>
      </c>
      <c r="AN19" s="21" t="s">
        <v>1</v>
      </c>
      <c r="AR19" s="17"/>
      <c r="BS19" s="14" t="s">
        <v>6</v>
      </c>
    </row>
    <row r="20" spans="1:71" s="1" customFormat="1" ht="18.399999999999999" customHeight="1">
      <c r="B20" s="17"/>
      <c r="E20" s="21" t="s">
        <v>30</v>
      </c>
      <c r="AK20" s="23" t="s">
        <v>23</v>
      </c>
      <c r="AN20" s="21" t="s">
        <v>1</v>
      </c>
      <c r="AR20" s="17"/>
      <c r="BS20" s="14" t="s">
        <v>28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31</v>
      </c>
      <c r="AR22" s="17"/>
    </row>
    <row r="23" spans="1:71" s="1" customFormat="1" ht="16.5" customHeight="1">
      <c r="B23" s="17"/>
      <c r="E23" s="192" t="s">
        <v>1</v>
      </c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32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93">
        <f>ROUND(AG94,2)</f>
        <v>1595488.76</v>
      </c>
      <c r="AL26" s="194"/>
      <c r="AM26" s="194"/>
      <c r="AN26" s="194"/>
      <c r="AO26" s="194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95" t="s">
        <v>33</v>
      </c>
      <c r="M28" s="195"/>
      <c r="N28" s="195"/>
      <c r="O28" s="195"/>
      <c r="P28" s="195"/>
      <c r="Q28" s="26"/>
      <c r="R28" s="26"/>
      <c r="S28" s="26"/>
      <c r="T28" s="26"/>
      <c r="U28" s="26"/>
      <c r="V28" s="26"/>
      <c r="W28" s="195" t="s">
        <v>34</v>
      </c>
      <c r="X28" s="195"/>
      <c r="Y28" s="195"/>
      <c r="Z28" s="195"/>
      <c r="AA28" s="195"/>
      <c r="AB28" s="195"/>
      <c r="AC28" s="195"/>
      <c r="AD28" s="195"/>
      <c r="AE28" s="195"/>
      <c r="AF28" s="26"/>
      <c r="AG28" s="26"/>
      <c r="AH28" s="26"/>
      <c r="AI28" s="26"/>
      <c r="AJ28" s="26"/>
      <c r="AK28" s="195" t="s">
        <v>35</v>
      </c>
      <c r="AL28" s="195"/>
      <c r="AM28" s="195"/>
      <c r="AN28" s="195"/>
      <c r="AO28" s="195"/>
      <c r="AP28" s="26"/>
      <c r="AQ28" s="26"/>
      <c r="AR28" s="27"/>
      <c r="BE28" s="26"/>
    </row>
    <row r="29" spans="1:71" s="3" customFormat="1" ht="14.45" customHeight="1">
      <c r="B29" s="31"/>
      <c r="D29" s="23" t="s">
        <v>36</v>
      </c>
      <c r="F29" s="32" t="s">
        <v>37</v>
      </c>
      <c r="L29" s="180">
        <v>0.23</v>
      </c>
      <c r="M29" s="181"/>
      <c r="N29" s="181"/>
      <c r="O29" s="181"/>
      <c r="P29" s="181"/>
      <c r="Q29" s="33"/>
      <c r="R29" s="33"/>
      <c r="S29" s="33"/>
      <c r="T29" s="33"/>
      <c r="U29" s="33"/>
      <c r="V29" s="33"/>
      <c r="W29" s="182">
        <f>ROUND(AZ94, 2)</f>
        <v>0</v>
      </c>
      <c r="X29" s="181"/>
      <c r="Y29" s="181"/>
      <c r="Z29" s="181"/>
      <c r="AA29" s="181"/>
      <c r="AB29" s="181"/>
      <c r="AC29" s="181"/>
      <c r="AD29" s="181"/>
      <c r="AE29" s="181"/>
      <c r="AF29" s="33"/>
      <c r="AG29" s="33"/>
      <c r="AH29" s="33"/>
      <c r="AI29" s="33"/>
      <c r="AJ29" s="33"/>
      <c r="AK29" s="182">
        <f>ROUND(AV94, 2)</f>
        <v>0</v>
      </c>
      <c r="AL29" s="181"/>
      <c r="AM29" s="181"/>
      <c r="AN29" s="181"/>
      <c r="AO29" s="181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1:71" s="3" customFormat="1" ht="14.45" customHeight="1">
      <c r="B30" s="31"/>
      <c r="F30" s="32" t="s">
        <v>38</v>
      </c>
      <c r="L30" s="189">
        <v>0.23</v>
      </c>
      <c r="M30" s="188"/>
      <c r="N30" s="188"/>
      <c r="O30" s="188"/>
      <c r="P30" s="188"/>
      <c r="W30" s="187">
        <f>ROUND(BA94, 2)</f>
        <v>1595488.76</v>
      </c>
      <c r="X30" s="188"/>
      <c r="Y30" s="188"/>
      <c r="Z30" s="188"/>
      <c r="AA30" s="188"/>
      <c r="AB30" s="188"/>
      <c r="AC30" s="188"/>
      <c r="AD30" s="188"/>
      <c r="AE30" s="188"/>
      <c r="AK30" s="187">
        <f>ROUND(AW94, 2)</f>
        <v>366962.41</v>
      </c>
      <c r="AL30" s="188"/>
      <c r="AM30" s="188"/>
      <c r="AN30" s="188"/>
      <c r="AO30" s="188"/>
      <c r="AR30" s="31"/>
    </row>
    <row r="31" spans="1:71" s="3" customFormat="1" ht="14.45" hidden="1" customHeight="1">
      <c r="B31" s="31"/>
      <c r="F31" s="23" t="s">
        <v>39</v>
      </c>
      <c r="L31" s="189">
        <v>0.23</v>
      </c>
      <c r="M31" s="188"/>
      <c r="N31" s="188"/>
      <c r="O31" s="188"/>
      <c r="P31" s="188"/>
      <c r="W31" s="187">
        <f>ROUND(BB94, 2)</f>
        <v>0</v>
      </c>
      <c r="X31" s="188"/>
      <c r="Y31" s="188"/>
      <c r="Z31" s="188"/>
      <c r="AA31" s="188"/>
      <c r="AB31" s="188"/>
      <c r="AC31" s="188"/>
      <c r="AD31" s="188"/>
      <c r="AE31" s="188"/>
      <c r="AK31" s="187">
        <v>0</v>
      </c>
      <c r="AL31" s="188"/>
      <c r="AM31" s="188"/>
      <c r="AN31" s="188"/>
      <c r="AO31" s="188"/>
      <c r="AR31" s="31"/>
    </row>
    <row r="32" spans="1:71" s="3" customFormat="1" ht="14.45" hidden="1" customHeight="1">
      <c r="B32" s="31"/>
      <c r="F32" s="23" t="s">
        <v>40</v>
      </c>
      <c r="L32" s="189">
        <v>0.23</v>
      </c>
      <c r="M32" s="188"/>
      <c r="N32" s="188"/>
      <c r="O32" s="188"/>
      <c r="P32" s="188"/>
      <c r="W32" s="187">
        <f>ROUND(BC94, 2)</f>
        <v>0</v>
      </c>
      <c r="X32" s="188"/>
      <c r="Y32" s="188"/>
      <c r="Z32" s="188"/>
      <c r="AA32" s="188"/>
      <c r="AB32" s="188"/>
      <c r="AC32" s="188"/>
      <c r="AD32" s="188"/>
      <c r="AE32" s="188"/>
      <c r="AK32" s="187">
        <v>0</v>
      </c>
      <c r="AL32" s="188"/>
      <c r="AM32" s="188"/>
      <c r="AN32" s="188"/>
      <c r="AO32" s="188"/>
      <c r="AR32" s="31"/>
    </row>
    <row r="33" spans="1:57" s="3" customFormat="1" ht="14.45" hidden="1" customHeight="1">
      <c r="B33" s="31"/>
      <c r="F33" s="32" t="s">
        <v>41</v>
      </c>
      <c r="L33" s="180">
        <v>0</v>
      </c>
      <c r="M33" s="181"/>
      <c r="N33" s="181"/>
      <c r="O33" s="181"/>
      <c r="P33" s="181"/>
      <c r="Q33" s="33"/>
      <c r="R33" s="33"/>
      <c r="S33" s="33"/>
      <c r="T33" s="33"/>
      <c r="U33" s="33"/>
      <c r="V33" s="33"/>
      <c r="W33" s="182">
        <f>ROUND(BD94, 2)</f>
        <v>0</v>
      </c>
      <c r="X33" s="181"/>
      <c r="Y33" s="181"/>
      <c r="Z33" s="181"/>
      <c r="AA33" s="181"/>
      <c r="AB33" s="181"/>
      <c r="AC33" s="181"/>
      <c r="AD33" s="181"/>
      <c r="AE33" s="181"/>
      <c r="AF33" s="33"/>
      <c r="AG33" s="33"/>
      <c r="AH33" s="33"/>
      <c r="AI33" s="33"/>
      <c r="AJ33" s="33"/>
      <c r="AK33" s="182">
        <v>0</v>
      </c>
      <c r="AL33" s="181"/>
      <c r="AM33" s="181"/>
      <c r="AN33" s="181"/>
      <c r="AO33" s="181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5"/>
      <c r="D35" s="36" t="s">
        <v>42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43</v>
      </c>
      <c r="U35" s="37"/>
      <c r="V35" s="37"/>
      <c r="W35" s="37"/>
      <c r="X35" s="186" t="s">
        <v>44</v>
      </c>
      <c r="Y35" s="184"/>
      <c r="Z35" s="184"/>
      <c r="AA35" s="184"/>
      <c r="AB35" s="184"/>
      <c r="AC35" s="37"/>
      <c r="AD35" s="37"/>
      <c r="AE35" s="37"/>
      <c r="AF35" s="37"/>
      <c r="AG35" s="37"/>
      <c r="AH35" s="37"/>
      <c r="AI35" s="37"/>
      <c r="AJ35" s="37"/>
      <c r="AK35" s="183">
        <f>SUM(AK26:AK33)</f>
        <v>1962451.17</v>
      </c>
      <c r="AL35" s="184"/>
      <c r="AM35" s="184"/>
      <c r="AN35" s="184"/>
      <c r="AO35" s="185"/>
      <c r="AP35" s="35"/>
      <c r="AQ35" s="35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45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46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6"/>
      <c r="B60" s="27"/>
      <c r="C60" s="26"/>
      <c r="D60" s="42" t="s">
        <v>47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2" t="s">
        <v>48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2" t="s">
        <v>47</v>
      </c>
      <c r="AI60" s="29"/>
      <c r="AJ60" s="29"/>
      <c r="AK60" s="29"/>
      <c r="AL60" s="29"/>
      <c r="AM60" s="42" t="s">
        <v>48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6"/>
      <c r="B64" s="27"/>
      <c r="C64" s="26"/>
      <c r="D64" s="40" t="s">
        <v>49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50</v>
      </c>
      <c r="AI64" s="43"/>
      <c r="AJ64" s="43"/>
      <c r="AK64" s="43"/>
      <c r="AL64" s="43"/>
      <c r="AM64" s="43"/>
      <c r="AN64" s="43"/>
      <c r="AO64" s="43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6"/>
      <c r="B75" s="27"/>
      <c r="C75" s="26"/>
      <c r="D75" s="42" t="s">
        <v>47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2" t="s">
        <v>48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2" t="s">
        <v>47</v>
      </c>
      <c r="AI75" s="29"/>
      <c r="AJ75" s="29"/>
      <c r="AK75" s="29"/>
      <c r="AL75" s="29"/>
      <c r="AM75" s="42" t="s">
        <v>48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7"/>
      <c r="BE77" s="26"/>
    </row>
    <row r="81" spans="1:91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7"/>
      <c r="BE81" s="26"/>
    </row>
    <row r="82" spans="1:91" s="2" customFormat="1" ht="24.95" customHeight="1">
      <c r="A82" s="26"/>
      <c r="B82" s="27"/>
      <c r="C82" s="18" t="s">
        <v>51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8"/>
      <c r="C84" s="23" t="s">
        <v>11</v>
      </c>
      <c r="L84" s="4" t="str">
        <f>K5</f>
        <v>202601R</v>
      </c>
      <c r="AR84" s="48"/>
    </row>
    <row r="85" spans="1:91" s="5" customFormat="1" ht="36.950000000000003" customHeight="1">
      <c r="B85" s="49"/>
      <c r="C85" s="50" t="s">
        <v>13</v>
      </c>
      <c r="L85" s="210" t="str">
        <f>K6</f>
        <v>Športová hala Hlohovec - podpora rozvoja športu</v>
      </c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R85" s="49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17</v>
      </c>
      <c r="D87" s="26"/>
      <c r="E87" s="26"/>
      <c r="F87" s="26"/>
      <c r="G87" s="26"/>
      <c r="H87" s="26"/>
      <c r="I87" s="26"/>
      <c r="J87" s="26"/>
      <c r="K87" s="26"/>
      <c r="L87" s="51" t="str">
        <f>IF(K8="","",K8)</f>
        <v>Hlohovec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19</v>
      </c>
      <c r="AJ87" s="26"/>
      <c r="AK87" s="26"/>
      <c r="AL87" s="26"/>
      <c r="AM87" s="212" t="str">
        <f>IF(AN8= "","",AN8)</f>
        <v/>
      </c>
      <c r="AN87" s="212"/>
      <c r="AO87" s="26"/>
      <c r="AP87" s="26"/>
      <c r="AQ87" s="26"/>
      <c r="AR87" s="27"/>
      <c r="BE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2" customHeight="1">
      <c r="A89" s="26"/>
      <c r="B89" s="27"/>
      <c r="C89" s="23" t="s">
        <v>20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SPORTA Aréna s.r.o.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26</v>
      </c>
      <c r="AJ89" s="26"/>
      <c r="AK89" s="26"/>
      <c r="AL89" s="26"/>
      <c r="AM89" s="213" t="str">
        <f>IF(E17="","",E17)</f>
        <v>BEVVA s.r.o.</v>
      </c>
      <c r="AN89" s="214"/>
      <c r="AO89" s="214"/>
      <c r="AP89" s="214"/>
      <c r="AQ89" s="26"/>
      <c r="AR89" s="27"/>
      <c r="AS89" s="215" t="s">
        <v>52</v>
      </c>
      <c r="AT89" s="216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6"/>
    </row>
    <row r="90" spans="1:91" s="2" customFormat="1" ht="15.2" customHeight="1">
      <c r="A90" s="26"/>
      <c r="B90" s="27"/>
      <c r="C90" s="23" t="s">
        <v>24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>greenproject,s.r.o, Legionárska 642/31,TN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29</v>
      </c>
      <c r="AJ90" s="26"/>
      <c r="AK90" s="26"/>
      <c r="AL90" s="26"/>
      <c r="AM90" s="213" t="str">
        <f>IF(E20="","",E20)</f>
        <v xml:space="preserve"> </v>
      </c>
      <c r="AN90" s="214"/>
      <c r="AO90" s="214"/>
      <c r="AP90" s="214"/>
      <c r="AQ90" s="26"/>
      <c r="AR90" s="27"/>
      <c r="AS90" s="217"/>
      <c r="AT90" s="218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6"/>
    </row>
    <row r="91" spans="1:91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217"/>
      <c r="AT91" s="218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6"/>
    </row>
    <row r="92" spans="1:91" s="2" customFormat="1" ht="29.25" customHeight="1">
      <c r="A92" s="26"/>
      <c r="B92" s="27"/>
      <c r="C92" s="203" t="s">
        <v>53</v>
      </c>
      <c r="D92" s="204"/>
      <c r="E92" s="204"/>
      <c r="F92" s="204"/>
      <c r="G92" s="204"/>
      <c r="H92" s="57"/>
      <c r="I92" s="205" t="s">
        <v>54</v>
      </c>
      <c r="J92" s="204"/>
      <c r="K92" s="204"/>
      <c r="L92" s="204"/>
      <c r="M92" s="204"/>
      <c r="N92" s="204"/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204"/>
      <c r="AB92" s="204"/>
      <c r="AC92" s="204"/>
      <c r="AD92" s="204"/>
      <c r="AE92" s="204"/>
      <c r="AF92" s="204"/>
      <c r="AG92" s="207" t="s">
        <v>55</v>
      </c>
      <c r="AH92" s="204"/>
      <c r="AI92" s="204"/>
      <c r="AJ92" s="204"/>
      <c r="AK92" s="204"/>
      <c r="AL92" s="204"/>
      <c r="AM92" s="204"/>
      <c r="AN92" s="205" t="s">
        <v>56</v>
      </c>
      <c r="AO92" s="204"/>
      <c r="AP92" s="206"/>
      <c r="AQ92" s="58" t="s">
        <v>57</v>
      </c>
      <c r="AR92" s="27"/>
      <c r="AS92" s="59" t="s">
        <v>58</v>
      </c>
      <c r="AT92" s="60" t="s">
        <v>59</v>
      </c>
      <c r="AU92" s="60" t="s">
        <v>60</v>
      </c>
      <c r="AV92" s="60" t="s">
        <v>61</v>
      </c>
      <c r="AW92" s="60" t="s">
        <v>62</v>
      </c>
      <c r="AX92" s="60" t="s">
        <v>63</v>
      </c>
      <c r="AY92" s="60" t="s">
        <v>64</v>
      </c>
      <c r="AZ92" s="60" t="s">
        <v>65</v>
      </c>
      <c r="BA92" s="60" t="s">
        <v>66</v>
      </c>
      <c r="BB92" s="60" t="s">
        <v>67</v>
      </c>
      <c r="BC92" s="60" t="s">
        <v>68</v>
      </c>
      <c r="BD92" s="61" t="s">
        <v>69</v>
      </c>
      <c r="BE92" s="26"/>
    </row>
    <row r="93" spans="1:91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6"/>
    </row>
    <row r="94" spans="1:91" s="6" customFormat="1" ht="32.450000000000003" customHeight="1">
      <c r="B94" s="65"/>
      <c r="C94" s="66" t="s">
        <v>70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08">
        <f>ROUND(AG95+AG96+AG97+SUM(AG101:AG103),2)</f>
        <v>1595488.76</v>
      </c>
      <c r="AH94" s="208"/>
      <c r="AI94" s="208"/>
      <c r="AJ94" s="208"/>
      <c r="AK94" s="208"/>
      <c r="AL94" s="208"/>
      <c r="AM94" s="208"/>
      <c r="AN94" s="209">
        <f t="shared" ref="AN94:AN103" si="0">SUM(AG94,AT94)</f>
        <v>1962451.17</v>
      </c>
      <c r="AO94" s="209"/>
      <c r="AP94" s="209"/>
      <c r="AQ94" s="69" t="s">
        <v>1</v>
      </c>
      <c r="AR94" s="65"/>
      <c r="AS94" s="70">
        <f>ROUND(AS95+AS96+AS97+SUM(AS101:AS103),2)</f>
        <v>0</v>
      </c>
      <c r="AT94" s="71">
        <f t="shared" ref="AT94:AT103" si="1">ROUND(SUM(AV94:AW94),2)</f>
        <v>366962.41</v>
      </c>
      <c r="AU94" s="72">
        <f>ROUND(AU95+AU96+AU97+SUM(AU101:AU103),5)</f>
        <v>0</v>
      </c>
      <c r="AV94" s="71">
        <f>ROUND(AZ94*L29,2)</f>
        <v>0</v>
      </c>
      <c r="AW94" s="71">
        <f>ROUND(BA94*L30,2)</f>
        <v>366962.41</v>
      </c>
      <c r="AX94" s="71">
        <f>ROUND(BB94*L29,2)</f>
        <v>0</v>
      </c>
      <c r="AY94" s="71">
        <f>ROUND(BC94*L30,2)</f>
        <v>0</v>
      </c>
      <c r="AZ94" s="71">
        <f>ROUND(AZ95+AZ96+AZ97+SUM(AZ101:AZ103),2)</f>
        <v>0</v>
      </c>
      <c r="BA94" s="71">
        <f>ROUND(BA95+BA96+BA97+SUM(BA101:BA103),2)</f>
        <v>1595488.76</v>
      </c>
      <c r="BB94" s="71">
        <f>ROUND(BB95+BB96+BB97+SUM(BB101:BB103),2)</f>
        <v>0</v>
      </c>
      <c r="BC94" s="71">
        <f>ROUND(BC95+BC96+BC97+SUM(BC101:BC103),2)</f>
        <v>0</v>
      </c>
      <c r="BD94" s="73">
        <f>ROUND(BD95+BD96+BD97+SUM(BD101:BD103),2)</f>
        <v>0</v>
      </c>
      <c r="BS94" s="74" t="s">
        <v>71</v>
      </c>
      <c r="BT94" s="74" t="s">
        <v>72</v>
      </c>
      <c r="BU94" s="75" t="s">
        <v>73</v>
      </c>
      <c r="BV94" s="74" t="s">
        <v>74</v>
      </c>
      <c r="BW94" s="74" t="s">
        <v>4</v>
      </c>
      <c r="BX94" s="74" t="s">
        <v>75</v>
      </c>
      <c r="CL94" s="74" t="s">
        <v>1</v>
      </c>
    </row>
    <row r="95" spans="1:91" s="7" customFormat="1" ht="16.5" customHeight="1">
      <c r="A95" s="76" t="s">
        <v>76</v>
      </c>
      <c r="B95" s="77"/>
      <c r="C95" s="78"/>
      <c r="D95" s="198" t="s">
        <v>77</v>
      </c>
      <c r="E95" s="198"/>
      <c r="F95" s="198"/>
      <c r="G95" s="198"/>
      <c r="H95" s="198"/>
      <c r="I95" s="79"/>
      <c r="J95" s="198" t="s">
        <v>78</v>
      </c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8"/>
      <c r="V95" s="198"/>
      <c r="W95" s="198"/>
      <c r="X95" s="198"/>
      <c r="Y95" s="198"/>
      <c r="Z95" s="198"/>
      <c r="AA95" s="198"/>
      <c r="AB95" s="198"/>
      <c r="AC95" s="198"/>
      <c r="AD95" s="198"/>
      <c r="AE95" s="198"/>
      <c r="AF95" s="198"/>
      <c r="AG95" s="196">
        <f>'01 - Rekonštrukcia stropu...'!J30</f>
        <v>327411.59999999998</v>
      </c>
      <c r="AH95" s="197"/>
      <c r="AI95" s="197"/>
      <c r="AJ95" s="197"/>
      <c r="AK95" s="197"/>
      <c r="AL95" s="197"/>
      <c r="AM95" s="197"/>
      <c r="AN95" s="196">
        <f t="shared" si="0"/>
        <v>402716.26999999996</v>
      </c>
      <c r="AO95" s="197"/>
      <c r="AP95" s="197"/>
      <c r="AQ95" s="80" t="s">
        <v>79</v>
      </c>
      <c r="AR95" s="77"/>
      <c r="AS95" s="81">
        <v>0</v>
      </c>
      <c r="AT95" s="82">
        <f t="shared" si="1"/>
        <v>75304.67</v>
      </c>
      <c r="AU95" s="83">
        <f>'01 - Rekonštrukcia stropu...'!P121</f>
        <v>0</v>
      </c>
      <c r="AV95" s="82">
        <f>'01 - Rekonštrukcia stropu...'!J33</f>
        <v>0</v>
      </c>
      <c r="AW95" s="82">
        <f>'01 - Rekonštrukcia stropu...'!J34</f>
        <v>75304.67</v>
      </c>
      <c r="AX95" s="82">
        <f>'01 - Rekonštrukcia stropu...'!J35</f>
        <v>0</v>
      </c>
      <c r="AY95" s="82">
        <f>'01 - Rekonštrukcia stropu...'!J36</f>
        <v>0</v>
      </c>
      <c r="AZ95" s="82">
        <f>'01 - Rekonštrukcia stropu...'!F33</f>
        <v>0</v>
      </c>
      <c r="BA95" s="82">
        <f>'01 - Rekonštrukcia stropu...'!F34</f>
        <v>327411.59999999998</v>
      </c>
      <c r="BB95" s="82">
        <f>'01 - Rekonštrukcia stropu...'!F35</f>
        <v>0</v>
      </c>
      <c r="BC95" s="82">
        <f>'01 - Rekonštrukcia stropu...'!F36</f>
        <v>0</v>
      </c>
      <c r="BD95" s="84">
        <f>'01 - Rekonštrukcia stropu...'!F37</f>
        <v>0</v>
      </c>
      <c r="BT95" s="85" t="s">
        <v>80</v>
      </c>
      <c r="BV95" s="85" t="s">
        <v>74</v>
      </c>
      <c r="BW95" s="85" t="s">
        <v>81</v>
      </c>
      <c r="BX95" s="85" t="s">
        <v>4</v>
      </c>
      <c r="CL95" s="85" t="s">
        <v>1</v>
      </c>
      <c r="CM95" s="85" t="s">
        <v>72</v>
      </c>
    </row>
    <row r="96" spans="1:91" s="7" customFormat="1" ht="16.5" customHeight="1">
      <c r="A96" s="76" t="s">
        <v>76</v>
      </c>
      <c r="B96" s="77"/>
      <c r="C96" s="78"/>
      <c r="D96" s="198" t="s">
        <v>82</v>
      </c>
      <c r="E96" s="198"/>
      <c r="F96" s="198"/>
      <c r="G96" s="198"/>
      <c r="H96" s="198"/>
      <c r="I96" s="79"/>
      <c r="J96" s="198" t="s">
        <v>83</v>
      </c>
      <c r="K96" s="198"/>
      <c r="L96" s="198"/>
      <c r="M96" s="198"/>
      <c r="N96" s="198"/>
      <c r="O96" s="198"/>
      <c r="P96" s="198"/>
      <c r="Q96" s="198"/>
      <c r="R96" s="198"/>
      <c r="S96" s="198"/>
      <c r="T96" s="198"/>
      <c r="U96" s="198"/>
      <c r="V96" s="198"/>
      <c r="W96" s="198"/>
      <c r="X96" s="198"/>
      <c r="Y96" s="198"/>
      <c r="Z96" s="198"/>
      <c r="AA96" s="198"/>
      <c r="AB96" s="198"/>
      <c r="AC96" s="198"/>
      <c r="AD96" s="198"/>
      <c r="AE96" s="198"/>
      <c r="AF96" s="198"/>
      <c r="AG96" s="196">
        <f>'02 - Rekonštrukcia osvetl...'!J30</f>
        <v>78696.990000000005</v>
      </c>
      <c r="AH96" s="197"/>
      <c r="AI96" s="197"/>
      <c r="AJ96" s="197"/>
      <c r="AK96" s="197"/>
      <c r="AL96" s="197"/>
      <c r="AM96" s="197"/>
      <c r="AN96" s="196">
        <f t="shared" si="0"/>
        <v>96797.3</v>
      </c>
      <c r="AO96" s="197"/>
      <c r="AP96" s="197"/>
      <c r="AQ96" s="80" t="s">
        <v>79</v>
      </c>
      <c r="AR96" s="77"/>
      <c r="AS96" s="81">
        <v>0</v>
      </c>
      <c r="AT96" s="82">
        <f t="shared" si="1"/>
        <v>18100.310000000001</v>
      </c>
      <c r="AU96" s="83">
        <f>'02 - Rekonštrukcia osvetl...'!P118</f>
        <v>0</v>
      </c>
      <c r="AV96" s="82">
        <f>'02 - Rekonštrukcia osvetl...'!J33</f>
        <v>0</v>
      </c>
      <c r="AW96" s="82">
        <f>'02 - Rekonštrukcia osvetl...'!J34</f>
        <v>18100.310000000001</v>
      </c>
      <c r="AX96" s="82">
        <f>'02 - Rekonštrukcia osvetl...'!J35</f>
        <v>0</v>
      </c>
      <c r="AY96" s="82">
        <f>'02 - Rekonštrukcia osvetl...'!J36</f>
        <v>0</v>
      </c>
      <c r="AZ96" s="82">
        <f>'02 - Rekonštrukcia osvetl...'!F33</f>
        <v>0</v>
      </c>
      <c r="BA96" s="82">
        <f>'02 - Rekonštrukcia osvetl...'!F34</f>
        <v>78696.990000000005</v>
      </c>
      <c r="BB96" s="82">
        <f>'02 - Rekonštrukcia osvetl...'!F35</f>
        <v>0</v>
      </c>
      <c r="BC96" s="82">
        <f>'02 - Rekonštrukcia osvetl...'!F36</f>
        <v>0</v>
      </c>
      <c r="BD96" s="84">
        <f>'02 - Rekonštrukcia osvetl...'!F37</f>
        <v>0</v>
      </c>
      <c r="BT96" s="85" t="s">
        <v>80</v>
      </c>
      <c r="BV96" s="85" t="s">
        <v>74</v>
      </c>
      <c r="BW96" s="85" t="s">
        <v>84</v>
      </c>
      <c r="BX96" s="85" t="s">
        <v>4</v>
      </c>
      <c r="CL96" s="85" t="s">
        <v>1</v>
      </c>
      <c r="CM96" s="85" t="s">
        <v>72</v>
      </c>
    </row>
    <row r="97" spans="1:91" s="7" customFormat="1" ht="16.5" customHeight="1">
      <c r="B97" s="77"/>
      <c r="C97" s="78"/>
      <c r="D97" s="198" t="s">
        <v>85</v>
      </c>
      <c r="E97" s="198"/>
      <c r="F97" s="198"/>
      <c r="G97" s="198"/>
      <c r="H97" s="198"/>
      <c r="I97" s="79"/>
      <c r="J97" s="198" t="s">
        <v>86</v>
      </c>
      <c r="K97" s="198"/>
      <c r="L97" s="198"/>
      <c r="M97" s="198"/>
      <c r="N97" s="198"/>
      <c r="O97" s="198"/>
      <c r="P97" s="198"/>
      <c r="Q97" s="198"/>
      <c r="R97" s="198"/>
      <c r="S97" s="198"/>
      <c r="T97" s="198"/>
      <c r="U97" s="198"/>
      <c r="V97" s="198"/>
      <c r="W97" s="198"/>
      <c r="X97" s="198"/>
      <c r="Y97" s="198"/>
      <c r="Z97" s="198"/>
      <c r="AA97" s="198"/>
      <c r="AB97" s="198"/>
      <c r="AC97" s="198"/>
      <c r="AD97" s="198"/>
      <c r="AE97" s="198"/>
      <c r="AF97" s="198"/>
      <c r="AG97" s="202">
        <f>ROUND(SUM(AG98:AG100),2)</f>
        <v>777143.74</v>
      </c>
      <c r="AH97" s="197"/>
      <c r="AI97" s="197"/>
      <c r="AJ97" s="197"/>
      <c r="AK97" s="197"/>
      <c r="AL97" s="197"/>
      <c r="AM97" s="197"/>
      <c r="AN97" s="196">
        <f t="shared" si="0"/>
        <v>955886.8</v>
      </c>
      <c r="AO97" s="197"/>
      <c r="AP97" s="197"/>
      <c r="AQ97" s="80" t="s">
        <v>79</v>
      </c>
      <c r="AR97" s="77"/>
      <c r="AS97" s="81">
        <f>ROUND(SUM(AS98:AS100),2)</f>
        <v>0</v>
      </c>
      <c r="AT97" s="82">
        <f t="shared" si="1"/>
        <v>178743.06</v>
      </c>
      <c r="AU97" s="83">
        <f>ROUND(SUM(AU98:AU100),5)</f>
        <v>0</v>
      </c>
      <c r="AV97" s="82">
        <f>ROUND(AZ97*L29,2)</f>
        <v>0</v>
      </c>
      <c r="AW97" s="82">
        <f>ROUND(BA97*L30,2)</f>
        <v>178743.06</v>
      </c>
      <c r="AX97" s="82">
        <f>ROUND(BB97*L29,2)</f>
        <v>0</v>
      </c>
      <c r="AY97" s="82">
        <f>ROUND(BC97*L30,2)</f>
        <v>0</v>
      </c>
      <c r="AZ97" s="82">
        <f>ROUND(SUM(AZ98:AZ100),2)</f>
        <v>0</v>
      </c>
      <c r="BA97" s="82">
        <f>ROUND(SUM(BA98:BA100),2)</f>
        <v>777143.74</v>
      </c>
      <c r="BB97" s="82">
        <f>ROUND(SUM(BB98:BB100),2)</f>
        <v>0</v>
      </c>
      <c r="BC97" s="82">
        <f>ROUND(SUM(BC98:BC100),2)</f>
        <v>0</v>
      </c>
      <c r="BD97" s="84">
        <f>ROUND(SUM(BD98:BD100),2)</f>
        <v>0</v>
      </c>
      <c r="BS97" s="85" t="s">
        <v>71</v>
      </c>
      <c r="BT97" s="85" t="s">
        <v>80</v>
      </c>
      <c r="BU97" s="85" t="s">
        <v>73</v>
      </c>
      <c r="BV97" s="85" t="s">
        <v>74</v>
      </c>
      <c r="BW97" s="85" t="s">
        <v>87</v>
      </c>
      <c r="BX97" s="85" t="s">
        <v>4</v>
      </c>
      <c r="CL97" s="85" t="s">
        <v>1</v>
      </c>
      <c r="CM97" s="85" t="s">
        <v>72</v>
      </c>
    </row>
    <row r="98" spans="1:91" s="4" customFormat="1" ht="16.5" customHeight="1">
      <c r="A98" s="76" t="s">
        <v>76</v>
      </c>
      <c r="B98" s="48"/>
      <c r="C98" s="10"/>
      <c r="D98" s="10"/>
      <c r="E98" s="201" t="s">
        <v>88</v>
      </c>
      <c r="F98" s="201"/>
      <c r="G98" s="201"/>
      <c r="H98" s="201"/>
      <c r="I98" s="201"/>
      <c r="J98" s="10"/>
      <c r="K98" s="201" t="s">
        <v>89</v>
      </c>
      <c r="L98" s="201"/>
      <c r="M98" s="201"/>
      <c r="N98" s="201"/>
      <c r="O98" s="201"/>
      <c r="P98" s="201"/>
      <c r="Q98" s="201"/>
      <c r="R98" s="201"/>
      <c r="S98" s="201"/>
      <c r="T98" s="201"/>
      <c r="U98" s="201"/>
      <c r="V98" s="201"/>
      <c r="W98" s="201"/>
      <c r="X98" s="201"/>
      <c r="Y98" s="201"/>
      <c r="Z98" s="201"/>
      <c r="AA98" s="201"/>
      <c r="AB98" s="201"/>
      <c r="AC98" s="201"/>
      <c r="AD98" s="201"/>
      <c r="AE98" s="201"/>
      <c r="AF98" s="201"/>
      <c r="AG98" s="199">
        <f>'03.1 - časť A'!J32</f>
        <v>201749.65</v>
      </c>
      <c r="AH98" s="200"/>
      <c r="AI98" s="200"/>
      <c r="AJ98" s="200"/>
      <c r="AK98" s="200"/>
      <c r="AL98" s="200"/>
      <c r="AM98" s="200"/>
      <c r="AN98" s="199">
        <f t="shared" si="0"/>
        <v>248152.07</v>
      </c>
      <c r="AO98" s="200"/>
      <c r="AP98" s="200"/>
      <c r="AQ98" s="86" t="s">
        <v>90</v>
      </c>
      <c r="AR98" s="48"/>
      <c r="AS98" s="87">
        <v>0</v>
      </c>
      <c r="AT98" s="88">
        <f t="shared" si="1"/>
        <v>46402.42</v>
      </c>
      <c r="AU98" s="89">
        <f>'03.1 - časť A'!P123</f>
        <v>0</v>
      </c>
      <c r="AV98" s="88">
        <f>'03.1 - časť A'!J35</f>
        <v>0</v>
      </c>
      <c r="AW98" s="88">
        <f>'03.1 - časť A'!J36</f>
        <v>46402.42</v>
      </c>
      <c r="AX98" s="88">
        <f>'03.1 - časť A'!J37</f>
        <v>0</v>
      </c>
      <c r="AY98" s="88">
        <f>'03.1 - časť A'!J38</f>
        <v>0</v>
      </c>
      <c r="AZ98" s="88">
        <f>'03.1 - časť A'!F35</f>
        <v>0</v>
      </c>
      <c r="BA98" s="88">
        <f>'03.1 - časť A'!F36</f>
        <v>201749.65</v>
      </c>
      <c r="BB98" s="88">
        <f>'03.1 - časť A'!F37</f>
        <v>0</v>
      </c>
      <c r="BC98" s="88">
        <f>'03.1 - časť A'!F38</f>
        <v>0</v>
      </c>
      <c r="BD98" s="90">
        <f>'03.1 - časť A'!F39</f>
        <v>0</v>
      </c>
      <c r="BT98" s="21" t="s">
        <v>91</v>
      </c>
      <c r="BV98" s="21" t="s">
        <v>74</v>
      </c>
      <c r="BW98" s="21" t="s">
        <v>92</v>
      </c>
      <c r="BX98" s="21" t="s">
        <v>87</v>
      </c>
      <c r="CL98" s="21" t="s">
        <v>1</v>
      </c>
    </row>
    <row r="99" spans="1:91" s="4" customFormat="1" ht="16.5" customHeight="1">
      <c r="A99" s="76" t="s">
        <v>76</v>
      </c>
      <c r="B99" s="48"/>
      <c r="C99" s="10"/>
      <c r="D99" s="10"/>
      <c r="E99" s="201" t="s">
        <v>93</v>
      </c>
      <c r="F99" s="201"/>
      <c r="G99" s="201"/>
      <c r="H99" s="201"/>
      <c r="I99" s="201"/>
      <c r="J99" s="10"/>
      <c r="K99" s="201" t="s">
        <v>94</v>
      </c>
      <c r="L99" s="201"/>
      <c r="M99" s="201"/>
      <c r="N99" s="201"/>
      <c r="O99" s="201"/>
      <c r="P99" s="201"/>
      <c r="Q99" s="201"/>
      <c r="R99" s="201"/>
      <c r="S99" s="201"/>
      <c r="T99" s="201"/>
      <c r="U99" s="201"/>
      <c r="V99" s="201"/>
      <c r="W99" s="201"/>
      <c r="X99" s="201"/>
      <c r="Y99" s="201"/>
      <c r="Z99" s="201"/>
      <c r="AA99" s="201"/>
      <c r="AB99" s="201"/>
      <c r="AC99" s="201"/>
      <c r="AD99" s="201"/>
      <c r="AE99" s="201"/>
      <c r="AF99" s="201"/>
      <c r="AG99" s="199">
        <f>'03.2 - časť C'!J32</f>
        <v>559423.87</v>
      </c>
      <c r="AH99" s="200"/>
      <c r="AI99" s="200"/>
      <c r="AJ99" s="200"/>
      <c r="AK99" s="200"/>
      <c r="AL99" s="200"/>
      <c r="AM99" s="200"/>
      <c r="AN99" s="199">
        <f t="shared" si="0"/>
        <v>688091.36</v>
      </c>
      <c r="AO99" s="200"/>
      <c r="AP99" s="200"/>
      <c r="AQ99" s="86" t="s">
        <v>90</v>
      </c>
      <c r="AR99" s="48"/>
      <c r="AS99" s="87">
        <v>0</v>
      </c>
      <c r="AT99" s="88">
        <f t="shared" si="1"/>
        <v>128667.49</v>
      </c>
      <c r="AU99" s="89">
        <f>'03.2 - časť C'!P124</f>
        <v>0</v>
      </c>
      <c r="AV99" s="88">
        <f>'03.2 - časť C'!J35</f>
        <v>0</v>
      </c>
      <c r="AW99" s="88">
        <f>'03.2 - časť C'!J36</f>
        <v>128667.49</v>
      </c>
      <c r="AX99" s="88">
        <f>'03.2 - časť C'!J37</f>
        <v>0</v>
      </c>
      <c r="AY99" s="88">
        <f>'03.2 - časť C'!J38</f>
        <v>0</v>
      </c>
      <c r="AZ99" s="88">
        <f>'03.2 - časť C'!F35</f>
        <v>0</v>
      </c>
      <c r="BA99" s="88">
        <f>'03.2 - časť C'!F36</f>
        <v>559423.87</v>
      </c>
      <c r="BB99" s="88">
        <f>'03.2 - časť C'!F37</f>
        <v>0</v>
      </c>
      <c r="BC99" s="88">
        <f>'03.2 - časť C'!F38</f>
        <v>0</v>
      </c>
      <c r="BD99" s="90">
        <f>'03.2 - časť C'!F39</f>
        <v>0</v>
      </c>
      <c r="BT99" s="21" t="s">
        <v>91</v>
      </c>
      <c r="BV99" s="21" t="s">
        <v>74</v>
      </c>
      <c r="BW99" s="21" t="s">
        <v>95</v>
      </c>
      <c r="BX99" s="21" t="s">
        <v>87</v>
      </c>
      <c r="CL99" s="21" t="s">
        <v>1</v>
      </c>
    </row>
    <row r="100" spans="1:91" s="4" customFormat="1" ht="16.5" customHeight="1">
      <c r="A100" s="76" t="s">
        <v>76</v>
      </c>
      <c r="B100" s="48"/>
      <c r="C100" s="10"/>
      <c r="D100" s="10"/>
      <c r="E100" s="201" t="s">
        <v>96</v>
      </c>
      <c r="F100" s="201"/>
      <c r="G100" s="201"/>
      <c r="H100" s="201"/>
      <c r="I100" s="201"/>
      <c r="J100" s="10"/>
      <c r="K100" s="201" t="s">
        <v>97</v>
      </c>
      <c r="L100" s="201"/>
      <c r="M100" s="201"/>
      <c r="N100" s="201"/>
      <c r="O100" s="201"/>
      <c r="P100" s="201"/>
      <c r="Q100" s="201"/>
      <c r="R100" s="201"/>
      <c r="S100" s="201"/>
      <c r="T100" s="201"/>
      <c r="U100" s="201"/>
      <c r="V100" s="201"/>
      <c r="W100" s="201"/>
      <c r="X100" s="201"/>
      <c r="Y100" s="201"/>
      <c r="Z100" s="201"/>
      <c r="AA100" s="201"/>
      <c r="AB100" s="201"/>
      <c r="AC100" s="201"/>
      <c r="AD100" s="201"/>
      <c r="AE100" s="201"/>
      <c r="AF100" s="201"/>
      <c r="AG100" s="199">
        <f>'03.3 - časť D'!J32</f>
        <v>15970.22</v>
      </c>
      <c r="AH100" s="200"/>
      <c r="AI100" s="200"/>
      <c r="AJ100" s="200"/>
      <c r="AK100" s="200"/>
      <c r="AL100" s="200"/>
      <c r="AM100" s="200"/>
      <c r="AN100" s="199">
        <f t="shared" si="0"/>
        <v>19643.37</v>
      </c>
      <c r="AO100" s="200"/>
      <c r="AP100" s="200"/>
      <c r="AQ100" s="86" t="s">
        <v>90</v>
      </c>
      <c r="AR100" s="48"/>
      <c r="AS100" s="87">
        <v>0</v>
      </c>
      <c r="AT100" s="88">
        <f t="shared" si="1"/>
        <v>3673.15</v>
      </c>
      <c r="AU100" s="89">
        <f>'03.3 - časť D'!P123</f>
        <v>0</v>
      </c>
      <c r="AV100" s="88">
        <f>'03.3 - časť D'!J35</f>
        <v>0</v>
      </c>
      <c r="AW100" s="88">
        <f>'03.3 - časť D'!J36</f>
        <v>3673.15</v>
      </c>
      <c r="AX100" s="88">
        <f>'03.3 - časť D'!J37</f>
        <v>0</v>
      </c>
      <c r="AY100" s="88">
        <f>'03.3 - časť D'!J38</f>
        <v>0</v>
      </c>
      <c r="AZ100" s="88">
        <f>'03.3 - časť D'!F35</f>
        <v>0</v>
      </c>
      <c r="BA100" s="88">
        <f>'03.3 - časť D'!F36</f>
        <v>15970.22</v>
      </c>
      <c r="BB100" s="88">
        <f>'03.3 - časť D'!F37</f>
        <v>0</v>
      </c>
      <c r="BC100" s="88">
        <f>'03.3 - časť D'!F38</f>
        <v>0</v>
      </c>
      <c r="BD100" s="90">
        <f>'03.3 - časť D'!F39</f>
        <v>0</v>
      </c>
      <c r="BT100" s="21" t="s">
        <v>91</v>
      </c>
      <c r="BV100" s="21" t="s">
        <v>74</v>
      </c>
      <c r="BW100" s="21" t="s">
        <v>98</v>
      </c>
      <c r="BX100" s="21" t="s">
        <v>87</v>
      </c>
      <c r="CL100" s="21" t="s">
        <v>1</v>
      </c>
    </row>
    <row r="101" spans="1:91" s="7" customFormat="1" ht="16.5" customHeight="1">
      <c r="A101" s="76" t="s">
        <v>76</v>
      </c>
      <c r="B101" s="77"/>
      <c r="C101" s="78"/>
      <c r="D101" s="198" t="s">
        <v>99</v>
      </c>
      <c r="E101" s="198"/>
      <c r="F101" s="198"/>
      <c r="G101" s="198"/>
      <c r="H101" s="198"/>
      <c r="I101" s="79"/>
      <c r="J101" s="198" t="s">
        <v>100</v>
      </c>
      <c r="K101" s="198"/>
      <c r="L101" s="198"/>
      <c r="M101" s="198"/>
      <c r="N101" s="198"/>
      <c r="O101" s="198"/>
      <c r="P101" s="198"/>
      <c r="Q101" s="198"/>
      <c r="R101" s="198"/>
      <c r="S101" s="198"/>
      <c r="T101" s="198"/>
      <c r="U101" s="198"/>
      <c r="V101" s="198"/>
      <c r="W101" s="198"/>
      <c r="X101" s="198"/>
      <c r="Y101" s="198"/>
      <c r="Z101" s="198"/>
      <c r="AA101" s="198"/>
      <c r="AB101" s="198"/>
      <c r="AC101" s="198"/>
      <c r="AD101" s="198"/>
      <c r="AE101" s="198"/>
      <c r="AF101" s="198"/>
      <c r="AG101" s="196">
        <f>'04 - Spojpvací krčok - de...'!J30</f>
        <v>17776.38</v>
      </c>
      <c r="AH101" s="197"/>
      <c r="AI101" s="197"/>
      <c r="AJ101" s="197"/>
      <c r="AK101" s="197"/>
      <c r="AL101" s="197"/>
      <c r="AM101" s="197"/>
      <c r="AN101" s="196">
        <f t="shared" si="0"/>
        <v>21864.95</v>
      </c>
      <c r="AO101" s="197"/>
      <c r="AP101" s="197"/>
      <c r="AQ101" s="80" t="s">
        <v>79</v>
      </c>
      <c r="AR101" s="77"/>
      <c r="AS101" s="81">
        <v>0</v>
      </c>
      <c r="AT101" s="82">
        <f t="shared" si="1"/>
        <v>4088.57</v>
      </c>
      <c r="AU101" s="83">
        <f>'04 - Spojpvací krčok - de...'!P126</f>
        <v>0</v>
      </c>
      <c r="AV101" s="82">
        <f>'04 - Spojpvací krčok - de...'!J33</f>
        <v>0</v>
      </c>
      <c r="AW101" s="82">
        <f>'04 - Spojpvací krčok - de...'!J34</f>
        <v>4088.57</v>
      </c>
      <c r="AX101" s="82">
        <f>'04 - Spojpvací krčok - de...'!J35</f>
        <v>0</v>
      </c>
      <c r="AY101" s="82">
        <f>'04 - Spojpvací krčok - de...'!J36</f>
        <v>0</v>
      </c>
      <c r="AZ101" s="82">
        <f>'04 - Spojpvací krčok - de...'!F33</f>
        <v>0</v>
      </c>
      <c r="BA101" s="82">
        <f>'04 - Spojpvací krčok - de...'!F34</f>
        <v>17776.38</v>
      </c>
      <c r="BB101" s="82">
        <f>'04 - Spojpvací krčok - de...'!F35</f>
        <v>0</v>
      </c>
      <c r="BC101" s="82">
        <f>'04 - Spojpvací krčok - de...'!F36</f>
        <v>0</v>
      </c>
      <c r="BD101" s="84">
        <f>'04 - Spojpvací krčok - de...'!F37</f>
        <v>0</v>
      </c>
      <c r="BT101" s="85" t="s">
        <v>80</v>
      </c>
      <c r="BV101" s="85" t="s">
        <v>74</v>
      </c>
      <c r="BW101" s="85" t="s">
        <v>101</v>
      </c>
      <c r="BX101" s="85" t="s">
        <v>4</v>
      </c>
      <c r="CL101" s="85" t="s">
        <v>1</v>
      </c>
      <c r="CM101" s="85" t="s">
        <v>72</v>
      </c>
    </row>
    <row r="102" spans="1:91" s="7" customFormat="1" ht="16.5" customHeight="1">
      <c r="A102" s="76" t="s">
        <v>76</v>
      </c>
      <c r="B102" s="77"/>
      <c r="C102" s="78"/>
      <c r="D102" s="198" t="s">
        <v>102</v>
      </c>
      <c r="E102" s="198"/>
      <c r="F102" s="198"/>
      <c r="G102" s="198"/>
      <c r="H102" s="198"/>
      <c r="I102" s="79"/>
      <c r="J102" s="198" t="s">
        <v>103</v>
      </c>
      <c r="K102" s="198"/>
      <c r="L102" s="198"/>
      <c r="M102" s="198"/>
      <c r="N102" s="198"/>
      <c r="O102" s="198"/>
      <c r="P102" s="198"/>
      <c r="Q102" s="198"/>
      <c r="R102" s="198"/>
      <c r="S102" s="198"/>
      <c r="T102" s="198"/>
      <c r="U102" s="198"/>
      <c r="V102" s="198"/>
      <c r="W102" s="198"/>
      <c r="X102" s="198"/>
      <c r="Y102" s="198"/>
      <c r="Z102" s="198"/>
      <c r="AA102" s="198"/>
      <c r="AB102" s="198"/>
      <c r="AC102" s="198"/>
      <c r="AD102" s="198"/>
      <c r="AE102" s="198"/>
      <c r="AF102" s="198"/>
      <c r="AG102" s="196">
        <f>'05 - Ozvučenie haly'!J30</f>
        <v>79439.94</v>
      </c>
      <c r="AH102" s="197"/>
      <c r="AI102" s="197"/>
      <c r="AJ102" s="197"/>
      <c r="AK102" s="197"/>
      <c r="AL102" s="197"/>
      <c r="AM102" s="197"/>
      <c r="AN102" s="196">
        <f t="shared" si="0"/>
        <v>97711.13</v>
      </c>
      <c r="AO102" s="197"/>
      <c r="AP102" s="197"/>
      <c r="AQ102" s="80" t="s">
        <v>79</v>
      </c>
      <c r="AR102" s="77"/>
      <c r="AS102" s="81">
        <v>0</v>
      </c>
      <c r="AT102" s="82">
        <f t="shared" si="1"/>
        <v>18271.189999999999</v>
      </c>
      <c r="AU102" s="83">
        <f>'05 - Ozvučenie haly'!P118</f>
        <v>0</v>
      </c>
      <c r="AV102" s="82">
        <f>'05 - Ozvučenie haly'!J33</f>
        <v>0</v>
      </c>
      <c r="AW102" s="82">
        <f>'05 - Ozvučenie haly'!J34</f>
        <v>18271.189999999999</v>
      </c>
      <c r="AX102" s="82">
        <f>'05 - Ozvučenie haly'!J35</f>
        <v>0</v>
      </c>
      <c r="AY102" s="82">
        <f>'05 - Ozvučenie haly'!J36</f>
        <v>0</v>
      </c>
      <c r="AZ102" s="82">
        <f>'05 - Ozvučenie haly'!F33</f>
        <v>0</v>
      </c>
      <c r="BA102" s="82">
        <f>'05 - Ozvučenie haly'!F34</f>
        <v>79439.94</v>
      </c>
      <c r="BB102" s="82">
        <f>'05 - Ozvučenie haly'!F35</f>
        <v>0</v>
      </c>
      <c r="BC102" s="82">
        <f>'05 - Ozvučenie haly'!F36</f>
        <v>0</v>
      </c>
      <c r="BD102" s="84">
        <f>'05 - Ozvučenie haly'!F37</f>
        <v>0</v>
      </c>
      <c r="BT102" s="85" t="s">
        <v>80</v>
      </c>
      <c r="BV102" s="85" t="s">
        <v>74</v>
      </c>
      <c r="BW102" s="85" t="s">
        <v>104</v>
      </c>
      <c r="BX102" s="85" t="s">
        <v>4</v>
      </c>
      <c r="CL102" s="85" t="s">
        <v>1</v>
      </c>
      <c r="CM102" s="85" t="s">
        <v>72</v>
      </c>
    </row>
    <row r="103" spans="1:91" s="7" customFormat="1" ht="16.5" customHeight="1">
      <c r="A103" s="76" t="s">
        <v>76</v>
      </c>
      <c r="B103" s="77"/>
      <c r="C103" s="78"/>
      <c r="D103" s="198" t="s">
        <v>105</v>
      </c>
      <c r="E103" s="198"/>
      <c r="F103" s="198"/>
      <c r="G103" s="198"/>
      <c r="H103" s="198"/>
      <c r="I103" s="79"/>
      <c r="J103" s="198" t="s">
        <v>106</v>
      </c>
      <c r="K103" s="198"/>
      <c r="L103" s="198"/>
      <c r="M103" s="198"/>
      <c r="N103" s="198"/>
      <c r="O103" s="198"/>
      <c r="P103" s="198"/>
      <c r="Q103" s="198"/>
      <c r="R103" s="198"/>
      <c r="S103" s="198"/>
      <c r="T103" s="198"/>
      <c r="U103" s="198"/>
      <c r="V103" s="198"/>
      <c r="W103" s="198"/>
      <c r="X103" s="198"/>
      <c r="Y103" s="198"/>
      <c r="Z103" s="198"/>
      <c r="AA103" s="198"/>
      <c r="AB103" s="198"/>
      <c r="AC103" s="198"/>
      <c r="AD103" s="198"/>
      <c r="AE103" s="198"/>
      <c r="AF103" s="198"/>
      <c r="AG103" s="196">
        <f>'06 - LED technológia'!J30</f>
        <v>315020.11</v>
      </c>
      <c r="AH103" s="197"/>
      <c r="AI103" s="197"/>
      <c r="AJ103" s="197"/>
      <c r="AK103" s="197"/>
      <c r="AL103" s="197"/>
      <c r="AM103" s="197"/>
      <c r="AN103" s="196">
        <f t="shared" si="0"/>
        <v>387474.74</v>
      </c>
      <c r="AO103" s="197"/>
      <c r="AP103" s="197"/>
      <c r="AQ103" s="80" t="s">
        <v>79</v>
      </c>
      <c r="AR103" s="77"/>
      <c r="AS103" s="91">
        <v>0</v>
      </c>
      <c r="AT103" s="92">
        <f t="shared" si="1"/>
        <v>72454.63</v>
      </c>
      <c r="AU103" s="93">
        <f>'06 - LED technológia'!P118</f>
        <v>0</v>
      </c>
      <c r="AV103" s="92">
        <f>'06 - LED technológia'!J33</f>
        <v>0</v>
      </c>
      <c r="AW103" s="92">
        <f>'06 - LED technológia'!J34</f>
        <v>72454.63</v>
      </c>
      <c r="AX103" s="92">
        <f>'06 - LED technológia'!J35</f>
        <v>0</v>
      </c>
      <c r="AY103" s="92">
        <f>'06 - LED technológia'!J36</f>
        <v>0</v>
      </c>
      <c r="AZ103" s="92">
        <f>'06 - LED technológia'!F33</f>
        <v>0</v>
      </c>
      <c r="BA103" s="92">
        <f>'06 - LED technológia'!F34</f>
        <v>315020.11</v>
      </c>
      <c r="BB103" s="92">
        <f>'06 - LED technológia'!F35</f>
        <v>0</v>
      </c>
      <c r="BC103" s="92">
        <f>'06 - LED technológia'!F36</f>
        <v>0</v>
      </c>
      <c r="BD103" s="94">
        <f>'06 - LED technológia'!F37</f>
        <v>0</v>
      </c>
      <c r="BT103" s="85" t="s">
        <v>80</v>
      </c>
      <c r="BV103" s="85" t="s">
        <v>74</v>
      </c>
      <c r="BW103" s="85" t="s">
        <v>107</v>
      </c>
      <c r="BX103" s="85" t="s">
        <v>4</v>
      </c>
      <c r="CL103" s="85" t="s">
        <v>1</v>
      </c>
      <c r="CM103" s="85" t="s">
        <v>72</v>
      </c>
    </row>
    <row r="104" spans="1:91" s="2" customFormat="1" ht="30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7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</row>
    <row r="105" spans="1:91" s="2" customFormat="1" ht="6.95" customHeight="1">
      <c r="A105" s="26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27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</row>
  </sheetData>
  <mergeCells count="72">
    <mergeCell ref="L85:AJ85"/>
    <mergeCell ref="AM87:AN87"/>
    <mergeCell ref="AM89:AP89"/>
    <mergeCell ref="AS89:AT91"/>
    <mergeCell ref="AM90:AP90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G94:AM94"/>
    <mergeCell ref="AN94:AP94"/>
    <mergeCell ref="J96:AF96"/>
    <mergeCell ref="D96:H96"/>
    <mergeCell ref="AN96:AP96"/>
    <mergeCell ref="AG96:AM96"/>
    <mergeCell ref="AG97:AM97"/>
    <mergeCell ref="D97:H97"/>
    <mergeCell ref="AN97:AP97"/>
    <mergeCell ref="J97:AF97"/>
    <mergeCell ref="K98:AF98"/>
    <mergeCell ref="AN98:AP98"/>
    <mergeCell ref="AG98:AM98"/>
    <mergeCell ref="E98:I98"/>
    <mergeCell ref="AN99:AP99"/>
    <mergeCell ref="AG99:AM99"/>
    <mergeCell ref="E99:I99"/>
    <mergeCell ref="K99:AF99"/>
    <mergeCell ref="AN100:AP100"/>
    <mergeCell ref="AG100:AM100"/>
    <mergeCell ref="E100:I100"/>
    <mergeCell ref="K100:AF100"/>
    <mergeCell ref="AN101:AP101"/>
    <mergeCell ref="AG101:AM101"/>
    <mergeCell ref="D101:H101"/>
    <mergeCell ref="J101:AF101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L30:P30"/>
    <mergeCell ref="W30:AE30"/>
    <mergeCell ref="K5:AJ5"/>
    <mergeCell ref="K6:AJ6"/>
    <mergeCell ref="E23:AN23"/>
    <mergeCell ref="AK26:AO26"/>
    <mergeCell ref="L28:P28"/>
    <mergeCell ref="W28:AE28"/>
    <mergeCell ref="AK28:AO28"/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</mergeCells>
  <hyperlinks>
    <hyperlink ref="A95" location="'01 - Rekonštrukcia stropu...'!C2" display="/" xr:uid="{00000000-0004-0000-0000-000000000000}"/>
    <hyperlink ref="A96" location="'02 - Rekonštrukcia osvetl...'!C2" display="/" xr:uid="{00000000-0004-0000-0000-000001000000}"/>
    <hyperlink ref="A98" location="'03.1 - časť A'!C2" display="/" xr:uid="{00000000-0004-0000-0000-000002000000}"/>
    <hyperlink ref="A99" location="'03.2 - časť C'!C2" display="/" xr:uid="{00000000-0004-0000-0000-000003000000}"/>
    <hyperlink ref="A100" location="'03.3 - časť D'!C2" display="/" xr:uid="{00000000-0004-0000-0000-000004000000}"/>
    <hyperlink ref="A101" location="'04 - Spojpvací krčok - de...'!C2" display="/" xr:uid="{00000000-0004-0000-0000-000005000000}"/>
    <hyperlink ref="A102" location="'05 - Ozvučenie haly'!C2" display="/" xr:uid="{00000000-0004-0000-0000-000006000000}"/>
    <hyperlink ref="A103" location="'06 - LED technológia'!C2" display="/" xr:uid="{00000000-0004-0000-0000-000007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41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5"/>
    </row>
    <row r="2" spans="1:46" s="1" customFormat="1" ht="36.950000000000003" customHeight="1">
      <c r="L2" s="178" t="s">
        <v>5</v>
      </c>
      <c r="M2" s="179"/>
      <c r="N2" s="179"/>
      <c r="O2" s="179"/>
      <c r="P2" s="179"/>
      <c r="Q2" s="179"/>
      <c r="R2" s="179"/>
      <c r="S2" s="179"/>
      <c r="T2" s="179"/>
      <c r="U2" s="179"/>
      <c r="V2" s="179"/>
      <c r="AT2" s="14" t="s">
        <v>81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108</v>
      </c>
      <c r="L4" s="17"/>
      <c r="M4" s="96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20" t="str">
        <f>'Rekapitulácia stavby'!K6</f>
        <v>Športová hala Hlohovec - podpora rozvoja športu</v>
      </c>
      <c r="F7" s="221"/>
      <c r="G7" s="221"/>
      <c r="H7" s="221"/>
      <c r="L7" s="17"/>
    </row>
    <row r="8" spans="1:46" s="2" customFormat="1" ht="12" customHeight="1">
      <c r="A8" s="26"/>
      <c r="B8" s="27"/>
      <c r="C8" s="26"/>
      <c r="D8" s="23" t="s">
        <v>109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210" t="s">
        <v>110</v>
      </c>
      <c r="F9" s="219"/>
      <c r="G9" s="219"/>
      <c r="H9" s="219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30</v>
      </c>
      <c r="G12" s="26"/>
      <c r="H12" s="26"/>
      <c r="I12" s="23" t="s">
        <v>19</v>
      </c>
      <c r="J12" s="52">
        <f>'Rekapitulácia stavby'!AN8</f>
        <v>0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tr">
        <f>IF('Rekapitulácia stavby'!AN10="","",'Rekapitulácia stavby'!AN10)</f>
        <v/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>SPORTA Aréna s.r.o.</v>
      </c>
      <c r="F15" s="26"/>
      <c r="G15" s="26"/>
      <c r="H15" s="26"/>
      <c r="I15" s="23" t="s">
        <v>23</v>
      </c>
      <c r="J15" s="21" t="str">
        <f>IF('Rekapitulácia stavby'!AN11="","",'Rekapitulácia stavby'!AN11)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tr">
        <f>'Rekapitulácia stavby'!AN13</f>
        <v>36726885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90" t="str">
        <f>'Rekapitulácia stavby'!E14</f>
        <v>greenproject,s.r.o, Legionárska 642/31,TN</v>
      </c>
      <c r="F18" s="190"/>
      <c r="G18" s="190"/>
      <c r="H18" s="190"/>
      <c r="I18" s="23" t="s">
        <v>23</v>
      </c>
      <c r="J18" s="21" t="str">
        <f>'Rekapitulácia stavby'!AN14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>BEVVA s.r.o.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29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7"/>
      <c r="B27" s="98"/>
      <c r="C27" s="97"/>
      <c r="D27" s="97"/>
      <c r="E27" s="192" t="s">
        <v>1</v>
      </c>
      <c r="F27" s="192"/>
      <c r="G27" s="192"/>
      <c r="H27" s="192"/>
      <c r="I27" s="97"/>
      <c r="J27" s="97"/>
      <c r="K27" s="97"/>
      <c r="L27" s="99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100" t="s">
        <v>32</v>
      </c>
      <c r="E30" s="26"/>
      <c r="F30" s="26"/>
      <c r="G30" s="26"/>
      <c r="H30" s="26"/>
      <c r="I30" s="26"/>
      <c r="J30" s="68">
        <f>ROUND(J121, 2)</f>
        <v>327411.59999999998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34</v>
      </c>
      <c r="G32" s="26"/>
      <c r="H32" s="26"/>
      <c r="I32" s="30" t="s">
        <v>33</v>
      </c>
      <c r="J32" s="30" t="s">
        <v>35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101" t="s">
        <v>36</v>
      </c>
      <c r="E33" s="32" t="s">
        <v>37</v>
      </c>
      <c r="F33" s="102">
        <f>ROUND((SUM(BE121:BE140)),  2)</f>
        <v>0</v>
      </c>
      <c r="G33" s="103"/>
      <c r="H33" s="103"/>
      <c r="I33" s="104">
        <v>0.23</v>
      </c>
      <c r="J33" s="102">
        <f>ROUND(((SUM(BE121:BE140))*I33),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32" t="s">
        <v>38</v>
      </c>
      <c r="F34" s="105">
        <f>ROUND((SUM(BF121:BF140)),  2)</f>
        <v>327411.59999999998</v>
      </c>
      <c r="G34" s="26"/>
      <c r="H34" s="26"/>
      <c r="I34" s="106">
        <v>0.23</v>
      </c>
      <c r="J34" s="105">
        <f>ROUND(((SUM(BF121:BF140))*I34),  2)</f>
        <v>75304.67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39</v>
      </c>
      <c r="F35" s="105">
        <f>ROUND((SUM(BG121:BG140)),  2)</f>
        <v>0</v>
      </c>
      <c r="G35" s="26"/>
      <c r="H35" s="26"/>
      <c r="I35" s="106">
        <v>0.23</v>
      </c>
      <c r="J35" s="105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40</v>
      </c>
      <c r="F36" s="105">
        <f>ROUND((SUM(BH121:BH140)),  2)</f>
        <v>0</v>
      </c>
      <c r="G36" s="26"/>
      <c r="H36" s="26"/>
      <c r="I36" s="106">
        <v>0.23</v>
      </c>
      <c r="J36" s="105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32" t="s">
        <v>41</v>
      </c>
      <c r="F37" s="102">
        <f>ROUND((SUM(BI121:BI140)),  2)</f>
        <v>0</v>
      </c>
      <c r="G37" s="103"/>
      <c r="H37" s="103"/>
      <c r="I37" s="104">
        <v>0</v>
      </c>
      <c r="J37" s="102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7"/>
      <c r="D39" s="108" t="s">
        <v>42</v>
      </c>
      <c r="E39" s="57"/>
      <c r="F39" s="57"/>
      <c r="G39" s="109" t="s">
        <v>43</v>
      </c>
      <c r="H39" s="110" t="s">
        <v>44</v>
      </c>
      <c r="I39" s="57"/>
      <c r="J39" s="111">
        <f>SUM(J30:J37)</f>
        <v>402716.26999999996</v>
      </c>
      <c r="K39" s="112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45</v>
      </c>
      <c r="E50" s="41"/>
      <c r="F50" s="41"/>
      <c r="G50" s="40" t="s">
        <v>46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42" t="s">
        <v>47</v>
      </c>
      <c r="E61" s="29"/>
      <c r="F61" s="113" t="s">
        <v>48</v>
      </c>
      <c r="G61" s="42" t="s">
        <v>47</v>
      </c>
      <c r="H61" s="29"/>
      <c r="I61" s="29"/>
      <c r="J61" s="114" t="s">
        <v>48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40" t="s">
        <v>49</v>
      </c>
      <c r="E65" s="43"/>
      <c r="F65" s="43"/>
      <c r="G65" s="40" t="s">
        <v>50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42" t="s">
        <v>47</v>
      </c>
      <c r="E76" s="29"/>
      <c r="F76" s="113" t="s">
        <v>48</v>
      </c>
      <c r="G76" s="42" t="s">
        <v>47</v>
      </c>
      <c r="H76" s="29"/>
      <c r="I76" s="29"/>
      <c r="J76" s="114" t="s">
        <v>48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111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220" t="str">
        <f>E7</f>
        <v>Športová hala Hlohovec - podpora rozvoja športu</v>
      </c>
      <c r="F85" s="221"/>
      <c r="G85" s="221"/>
      <c r="H85" s="221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109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210" t="str">
        <f>E9</f>
        <v>01 - Rekonštrukcia stropu v hale</v>
      </c>
      <c r="F87" s="219"/>
      <c r="G87" s="219"/>
      <c r="H87" s="219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17</v>
      </c>
      <c r="D89" s="26"/>
      <c r="E89" s="26"/>
      <c r="F89" s="21" t="str">
        <f>F12</f>
        <v xml:space="preserve"> </v>
      </c>
      <c r="G89" s="26"/>
      <c r="H89" s="26"/>
      <c r="I89" s="23" t="s">
        <v>19</v>
      </c>
      <c r="J89" s="52">
        <f>IF(J12="","",J12)</f>
        <v>0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20</v>
      </c>
      <c r="D91" s="26"/>
      <c r="E91" s="26"/>
      <c r="F91" s="21" t="str">
        <f>E15</f>
        <v>SPORTA Aréna s.r.o.</v>
      </c>
      <c r="G91" s="26"/>
      <c r="H91" s="26"/>
      <c r="I91" s="23" t="s">
        <v>26</v>
      </c>
      <c r="J91" s="24" t="str">
        <f>E21</f>
        <v>BEVVA s.r.o.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24</v>
      </c>
      <c r="D92" s="26"/>
      <c r="E92" s="26"/>
      <c r="F92" s="21" t="str">
        <f>IF(E18="","",E18)</f>
        <v>greenproject,s.r.o, Legionárska 642/31,TN</v>
      </c>
      <c r="G92" s="26"/>
      <c r="H92" s="26"/>
      <c r="I92" s="23" t="s">
        <v>29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15" t="s">
        <v>112</v>
      </c>
      <c r="D94" s="107"/>
      <c r="E94" s="107"/>
      <c r="F94" s="107"/>
      <c r="G94" s="107"/>
      <c r="H94" s="107"/>
      <c r="I94" s="107"/>
      <c r="J94" s="116" t="s">
        <v>113</v>
      </c>
      <c r="K94" s="107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17" t="s">
        <v>114</v>
      </c>
      <c r="D96" s="26"/>
      <c r="E96" s="26"/>
      <c r="F96" s="26"/>
      <c r="G96" s="26"/>
      <c r="H96" s="26"/>
      <c r="I96" s="26"/>
      <c r="J96" s="68">
        <f>J121</f>
        <v>327411.59999999998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115</v>
      </c>
    </row>
    <row r="97" spans="1:31" s="9" customFormat="1" ht="24.95" customHeight="1">
      <c r="B97" s="118"/>
      <c r="D97" s="119" t="s">
        <v>116</v>
      </c>
      <c r="E97" s="120"/>
      <c r="F97" s="120"/>
      <c r="G97" s="120"/>
      <c r="H97" s="120"/>
      <c r="I97" s="120"/>
      <c r="J97" s="121">
        <f>J122</f>
        <v>66653.48</v>
      </c>
      <c r="L97" s="118"/>
    </row>
    <row r="98" spans="1:31" s="10" customFormat="1" ht="19.899999999999999" customHeight="1">
      <c r="B98" s="122"/>
      <c r="D98" s="123" t="s">
        <v>117</v>
      </c>
      <c r="E98" s="124"/>
      <c r="F98" s="124"/>
      <c r="G98" s="124"/>
      <c r="H98" s="124"/>
      <c r="I98" s="124"/>
      <c r="J98" s="125">
        <f>J123</f>
        <v>66653.48</v>
      </c>
      <c r="L98" s="122"/>
    </row>
    <row r="99" spans="1:31" s="9" customFormat="1" ht="24.95" customHeight="1">
      <c r="B99" s="118"/>
      <c r="D99" s="119" t="s">
        <v>118</v>
      </c>
      <c r="E99" s="120"/>
      <c r="F99" s="120"/>
      <c r="G99" s="120"/>
      <c r="H99" s="120"/>
      <c r="I99" s="120"/>
      <c r="J99" s="121">
        <f>J133</f>
        <v>258536.49</v>
      </c>
      <c r="L99" s="118"/>
    </row>
    <row r="100" spans="1:31" s="10" customFormat="1" ht="19.899999999999999" customHeight="1">
      <c r="B100" s="122"/>
      <c r="D100" s="123" t="s">
        <v>119</v>
      </c>
      <c r="E100" s="124"/>
      <c r="F100" s="124"/>
      <c r="G100" s="124"/>
      <c r="H100" s="124"/>
      <c r="I100" s="124"/>
      <c r="J100" s="125">
        <f>J134</f>
        <v>258536.49</v>
      </c>
      <c r="L100" s="122"/>
    </row>
    <row r="101" spans="1:31" s="9" customFormat="1" ht="24.95" customHeight="1">
      <c r="B101" s="118"/>
      <c r="D101" s="119" t="s">
        <v>120</v>
      </c>
      <c r="E101" s="120"/>
      <c r="F101" s="120"/>
      <c r="G101" s="120"/>
      <c r="H101" s="120"/>
      <c r="I101" s="120"/>
      <c r="J101" s="121">
        <f>J139</f>
        <v>2221.63</v>
      </c>
      <c r="L101" s="118"/>
    </row>
    <row r="102" spans="1:31" s="2" customFormat="1" ht="21.75" customHeight="1">
      <c r="A102" s="26"/>
      <c r="B102" s="27"/>
      <c r="C102" s="26"/>
      <c r="D102" s="26"/>
      <c r="E102" s="26"/>
      <c r="F102" s="26"/>
      <c r="G102" s="26"/>
      <c r="H102" s="26"/>
      <c r="I102" s="26"/>
      <c r="J102" s="26"/>
      <c r="K102" s="26"/>
      <c r="L102" s="39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6.95" customHeight="1">
      <c r="A103" s="26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6.95" customHeight="1">
      <c r="A107" s="26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4.95" customHeight="1">
      <c r="A108" s="26"/>
      <c r="B108" s="27"/>
      <c r="C108" s="18" t="s">
        <v>121</v>
      </c>
      <c r="D108" s="26"/>
      <c r="E108" s="26"/>
      <c r="F108" s="26"/>
      <c r="G108" s="26"/>
      <c r="H108" s="26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6.95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13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>
      <c r="A111" s="26"/>
      <c r="B111" s="27"/>
      <c r="C111" s="26"/>
      <c r="D111" s="26"/>
      <c r="E111" s="220" t="str">
        <f>E7</f>
        <v>Športová hala Hlohovec - podpora rozvoja športu</v>
      </c>
      <c r="F111" s="221"/>
      <c r="G111" s="221"/>
      <c r="H111" s="221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109</v>
      </c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10" t="str">
        <f>E9</f>
        <v>01 - Rekonštrukcia stropu v hale</v>
      </c>
      <c r="F113" s="219"/>
      <c r="G113" s="219"/>
      <c r="H113" s="219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6.95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17</v>
      </c>
      <c r="D115" s="26"/>
      <c r="E115" s="26"/>
      <c r="F115" s="21" t="str">
        <f>F12</f>
        <v xml:space="preserve"> </v>
      </c>
      <c r="G115" s="26"/>
      <c r="H115" s="26"/>
      <c r="I115" s="23" t="s">
        <v>19</v>
      </c>
      <c r="J115" s="52">
        <f>IF(J12="","",J12)</f>
        <v>0</v>
      </c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2" customHeight="1">
      <c r="A117" s="26"/>
      <c r="B117" s="27"/>
      <c r="C117" s="23" t="s">
        <v>20</v>
      </c>
      <c r="D117" s="26"/>
      <c r="E117" s="26"/>
      <c r="F117" s="21" t="str">
        <f>E15</f>
        <v>SPORTA Aréna s.r.o.</v>
      </c>
      <c r="G117" s="26"/>
      <c r="H117" s="26"/>
      <c r="I117" s="23" t="s">
        <v>26</v>
      </c>
      <c r="J117" s="24" t="str">
        <f>E21</f>
        <v>BEVVA s.r.o.</v>
      </c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2" customHeight="1">
      <c r="A118" s="26"/>
      <c r="B118" s="27"/>
      <c r="C118" s="23" t="s">
        <v>24</v>
      </c>
      <c r="D118" s="26"/>
      <c r="E118" s="26"/>
      <c r="F118" s="21" t="str">
        <f>IF(E18="","",E18)</f>
        <v>greenproject,s.r.o, Legionárska 642/31,TN</v>
      </c>
      <c r="G118" s="26"/>
      <c r="H118" s="26"/>
      <c r="I118" s="23" t="s">
        <v>29</v>
      </c>
      <c r="J118" s="24" t="str">
        <f>E24</f>
        <v xml:space="preserve"> </v>
      </c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3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>
      <c r="A120" s="126"/>
      <c r="B120" s="127"/>
      <c r="C120" s="128" t="s">
        <v>122</v>
      </c>
      <c r="D120" s="129" t="s">
        <v>57</v>
      </c>
      <c r="E120" s="129" t="s">
        <v>53</v>
      </c>
      <c r="F120" s="129" t="s">
        <v>54</v>
      </c>
      <c r="G120" s="129" t="s">
        <v>123</v>
      </c>
      <c r="H120" s="129" t="s">
        <v>124</v>
      </c>
      <c r="I120" s="129" t="s">
        <v>125</v>
      </c>
      <c r="J120" s="130" t="s">
        <v>113</v>
      </c>
      <c r="K120" s="131" t="s">
        <v>126</v>
      </c>
      <c r="L120" s="132"/>
      <c r="M120" s="59" t="s">
        <v>1</v>
      </c>
      <c r="N120" s="60" t="s">
        <v>36</v>
      </c>
      <c r="O120" s="60" t="s">
        <v>127</v>
      </c>
      <c r="P120" s="60" t="s">
        <v>128</v>
      </c>
      <c r="Q120" s="60" t="s">
        <v>129</v>
      </c>
      <c r="R120" s="60" t="s">
        <v>130</v>
      </c>
      <c r="S120" s="60" t="s">
        <v>131</v>
      </c>
      <c r="T120" s="60" t="s">
        <v>132</v>
      </c>
      <c r="U120" s="61" t="s">
        <v>133</v>
      </c>
      <c r="V120" s="126"/>
      <c r="W120" s="126"/>
      <c r="X120" s="126"/>
      <c r="Y120" s="126"/>
      <c r="Z120" s="126"/>
      <c r="AA120" s="126"/>
      <c r="AB120" s="126"/>
      <c r="AC120" s="126"/>
      <c r="AD120" s="126"/>
      <c r="AE120" s="126"/>
    </row>
    <row r="121" spans="1:65" s="2" customFormat="1" ht="22.9" customHeight="1">
      <c r="A121" s="26"/>
      <c r="B121" s="27"/>
      <c r="C121" s="66" t="s">
        <v>114</v>
      </c>
      <c r="D121" s="26"/>
      <c r="E121" s="26"/>
      <c r="F121" s="26"/>
      <c r="G121" s="26"/>
      <c r="H121" s="26"/>
      <c r="I121" s="26"/>
      <c r="J121" s="133">
        <f>BK121</f>
        <v>327411.59999999998</v>
      </c>
      <c r="K121" s="26"/>
      <c r="L121" s="27"/>
      <c r="M121" s="62"/>
      <c r="N121" s="53"/>
      <c r="O121" s="63"/>
      <c r="P121" s="134">
        <f>P122+P133+P139</f>
        <v>0</v>
      </c>
      <c r="Q121" s="63"/>
      <c r="R121" s="134">
        <f>R122+R133+R139</f>
        <v>1367.08</v>
      </c>
      <c r="S121" s="63"/>
      <c r="T121" s="134">
        <f>T122+T133+T139</f>
        <v>0</v>
      </c>
      <c r="U121" s="64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71</v>
      </c>
      <c r="AU121" s="14" t="s">
        <v>115</v>
      </c>
      <c r="BK121" s="135">
        <f>BK122+BK133+BK139</f>
        <v>327411.59999999998</v>
      </c>
    </row>
    <row r="122" spans="1:65" s="12" customFormat="1" ht="25.9" customHeight="1">
      <c r="B122" s="136"/>
      <c r="D122" s="137" t="s">
        <v>71</v>
      </c>
      <c r="E122" s="138" t="s">
        <v>134</v>
      </c>
      <c r="F122" s="138" t="s">
        <v>135</v>
      </c>
      <c r="J122" s="139">
        <f>BK122</f>
        <v>66653.48</v>
      </c>
      <c r="L122" s="136"/>
      <c r="M122" s="140"/>
      <c r="N122" s="141"/>
      <c r="O122" s="141"/>
      <c r="P122" s="142">
        <f>P123</f>
        <v>0</v>
      </c>
      <c r="Q122" s="141"/>
      <c r="R122" s="142">
        <f>R123</f>
        <v>1367.08</v>
      </c>
      <c r="S122" s="141"/>
      <c r="T122" s="142">
        <f>T123</f>
        <v>0</v>
      </c>
      <c r="U122" s="143"/>
      <c r="AR122" s="137" t="s">
        <v>80</v>
      </c>
      <c r="AT122" s="144" t="s">
        <v>71</v>
      </c>
      <c r="AU122" s="144" t="s">
        <v>72</v>
      </c>
      <c r="AY122" s="137" t="s">
        <v>136</v>
      </c>
      <c r="BK122" s="145">
        <f>BK123</f>
        <v>66653.48</v>
      </c>
    </row>
    <row r="123" spans="1:65" s="12" customFormat="1" ht="22.9" customHeight="1">
      <c r="B123" s="136"/>
      <c r="D123" s="137" t="s">
        <v>71</v>
      </c>
      <c r="E123" s="146" t="s">
        <v>137</v>
      </c>
      <c r="F123" s="146" t="s">
        <v>138</v>
      </c>
      <c r="J123" s="147">
        <f>BK123</f>
        <v>66653.48</v>
      </c>
      <c r="L123" s="136"/>
      <c r="M123" s="140"/>
      <c r="N123" s="141"/>
      <c r="O123" s="141"/>
      <c r="P123" s="142">
        <f>SUM(P124:P132)</f>
        <v>0</v>
      </c>
      <c r="Q123" s="141"/>
      <c r="R123" s="142">
        <f>SUM(R124:R132)</f>
        <v>1367.08</v>
      </c>
      <c r="S123" s="141"/>
      <c r="T123" s="142">
        <f>SUM(T124:T132)</f>
        <v>0</v>
      </c>
      <c r="U123" s="143"/>
      <c r="AR123" s="137" t="s">
        <v>80</v>
      </c>
      <c r="AT123" s="144" t="s">
        <v>71</v>
      </c>
      <c r="AU123" s="144" t="s">
        <v>80</v>
      </c>
      <c r="AY123" s="137" t="s">
        <v>136</v>
      </c>
      <c r="BK123" s="145">
        <f>SUM(BK124:BK132)</f>
        <v>66653.48</v>
      </c>
    </row>
    <row r="124" spans="1:65" s="2" customFormat="1" ht="24.2" customHeight="1">
      <c r="A124" s="26"/>
      <c r="B124" s="148"/>
      <c r="C124" s="149" t="s">
        <v>80</v>
      </c>
      <c r="D124" s="149" t="s">
        <v>139</v>
      </c>
      <c r="E124" s="150" t="s">
        <v>140</v>
      </c>
      <c r="F124" s="151" t="s">
        <v>141</v>
      </c>
      <c r="G124" s="152" t="s">
        <v>142</v>
      </c>
      <c r="H124" s="153">
        <v>26000</v>
      </c>
      <c r="I124" s="154">
        <v>0.89</v>
      </c>
      <c r="J124" s="154">
        <f t="shared" ref="J124:J132" si="0">ROUND(I124*H124,2)</f>
        <v>23140</v>
      </c>
      <c r="K124" s="155"/>
      <c r="L124" s="27"/>
      <c r="M124" s="156" t="s">
        <v>1</v>
      </c>
      <c r="N124" s="157" t="s">
        <v>38</v>
      </c>
      <c r="O124" s="158">
        <v>0</v>
      </c>
      <c r="P124" s="158">
        <f t="shared" ref="P124:P132" si="1">O124*H124</f>
        <v>0</v>
      </c>
      <c r="Q124" s="158">
        <v>2.8680000000000001E-2</v>
      </c>
      <c r="R124" s="158">
        <f t="shared" ref="R124:R132" si="2">Q124*H124</f>
        <v>745.68000000000006</v>
      </c>
      <c r="S124" s="158">
        <v>0</v>
      </c>
      <c r="T124" s="158">
        <f t="shared" ref="T124:T132" si="3">S124*H124</f>
        <v>0</v>
      </c>
      <c r="U124" s="159" t="s">
        <v>1</v>
      </c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60" t="s">
        <v>143</v>
      </c>
      <c r="AT124" s="160" t="s">
        <v>139</v>
      </c>
      <c r="AU124" s="160" t="s">
        <v>91</v>
      </c>
      <c r="AY124" s="14" t="s">
        <v>136</v>
      </c>
      <c r="BE124" s="161">
        <f t="shared" ref="BE124:BE132" si="4">IF(N124="základná",J124,0)</f>
        <v>0</v>
      </c>
      <c r="BF124" s="161">
        <f t="shared" ref="BF124:BF132" si="5">IF(N124="znížená",J124,0)</f>
        <v>23140</v>
      </c>
      <c r="BG124" s="161">
        <f t="shared" ref="BG124:BG132" si="6">IF(N124="zákl. prenesená",J124,0)</f>
        <v>0</v>
      </c>
      <c r="BH124" s="161">
        <f t="shared" ref="BH124:BH132" si="7">IF(N124="zníž. prenesená",J124,0)</f>
        <v>0</v>
      </c>
      <c r="BI124" s="161">
        <f t="shared" ref="BI124:BI132" si="8">IF(N124="nulová",J124,0)</f>
        <v>0</v>
      </c>
      <c r="BJ124" s="14" t="s">
        <v>91</v>
      </c>
      <c r="BK124" s="161">
        <f t="shared" ref="BK124:BK132" si="9">ROUND(I124*H124,2)</f>
        <v>23140</v>
      </c>
      <c r="BL124" s="14" t="s">
        <v>143</v>
      </c>
      <c r="BM124" s="160" t="s">
        <v>91</v>
      </c>
    </row>
    <row r="125" spans="1:65" s="2" customFormat="1" ht="37.9" customHeight="1">
      <c r="A125" s="26"/>
      <c r="B125" s="148"/>
      <c r="C125" s="149" t="s">
        <v>91</v>
      </c>
      <c r="D125" s="149" t="s">
        <v>139</v>
      </c>
      <c r="E125" s="150" t="s">
        <v>144</v>
      </c>
      <c r="F125" s="151" t="s">
        <v>145</v>
      </c>
      <c r="G125" s="152" t="s">
        <v>142</v>
      </c>
      <c r="H125" s="153">
        <v>26000</v>
      </c>
      <c r="I125" s="154">
        <v>1.02</v>
      </c>
      <c r="J125" s="154">
        <f t="shared" si="0"/>
        <v>26520</v>
      </c>
      <c r="K125" s="155"/>
      <c r="L125" s="27"/>
      <c r="M125" s="156" t="s">
        <v>1</v>
      </c>
      <c r="N125" s="157" t="s">
        <v>38</v>
      </c>
      <c r="O125" s="158">
        <v>0</v>
      </c>
      <c r="P125" s="158">
        <f t="shared" si="1"/>
        <v>0</v>
      </c>
      <c r="Q125" s="158">
        <v>0</v>
      </c>
      <c r="R125" s="158">
        <f t="shared" si="2"/>
        <v>0</v>
      </c>
      <c r="S125" s="158">
        <v>0</v>
      </c>
      <c r="T125" s="158">
        <f t="shared" si="3"/>
        <v>0</v>
      </c>
      <c r="U125" s="159" t="s">
        <v>1</v>
      </c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60" t="s">
        <v>143</v>
      </c>
      <c r="AT125" s="160" t="s">
        <v>139</v>
      </c>
      <c r="AU125" s="160" t="s">
        <v>91</v>
      </c>
      <c r="AY125" s="14" t="s">
        <v>136</v>
      </c>
      <c r="BE125" s="161">
        <f t="shared" si="4"/>
        <v>0</v>
      </c>
      <c r="BF125" s="161">
        <f t="shared" si="5"/>
        <v>26520</v>
      </c>
      <c r="BG125" s="161">
        <f t="shared" si="6"/>
        <v>0</v>
      </c>
      <c r="BH125" s="161">
        <f t="shared" si="7"/>
        <v>0</v>
      </c>
      <c r="BI125" s="161">
        <f t="shared" si="8"/>
        <v>0</v>
      </c>
      <c r="BJ125" s="14" t="s">
        <v>91</v>
      </c>
      <c r="BK125" s="161">
        <f t="shared" si="9"/>
        <v>26520</v>
      </c>
      <c r="BL125" s="14" t="s">
        <v>143</v>
      </c>
      <c r="BM125" s="160" t="s">
        <v>143</v>
      </c>
    </row>
    <row r="126" spans="1:65" s="2" customFormat="1" ht="24.2" customHeight="1">
      <c r="A126" s="26"/>
      <c r="B126" s="148"/>
      <c r="C126" s="149" t="s">
        <v>146</v>
      </c>
      <c r="D126" s="149" t="s">
        <v>139</v>
      </c>
      <c r="E126" s="150" t="s">
        <v>147</v>
      </c>
      <c r="F126" s="151" t="s">
        <v>148</v>
      </c>
      <c r="G126" s="152" t="s">
        <v>142</v>
      </c>
      <c r="H126" s="153">
        <v>26000</v>
      </c>
      <c r="I126" s="154">
        <v>0.51</v>
      </c>
      <c r="J126" s="154">
        <f t="shared" si="0"/>
        <v>13260</v>
      </c>
      <c r="K126" s="155"/>
      <c r="L126" s="27"/>
      <c r="M126" s="156" t="s">
        <v>1</v>
      </c>
      <c r="N126" s="157" t="s">
        <v>38</v>
      </c>
      <c r="O126" s="158">
        <v>0</v>
      </c>
      <c r="P126" s="158">
        <f t="shared" si="1"/>
        <v>0</v>
      </c>
      <c r="Q126" s="158">
        <v>2.3900000000000001E-2</v>
      </c>
      <c r="R126" s="158">
        <f t="shared" si="2"/>
        <v>621.4</v>
      </c>
      <c r="S126" s="158">
        <v>0</v>
      </c>
      <c r="T126" s="158">
        <f t="shared" si="3"/>
        <v>0</v>
      </c>
      <c r="U126" s="159" t="s">
        <v>1</v>
      </c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60" t="s">
        <v>143</v>
      </c>
      <c r="AT126" s="160" t="s">
        <v>139</v>
      </c>
      <c r="AU126" s="160" t="s">
        <v>91</v>
      </c>
      <c r="AY126" s="14" t="s">
        <v>136</v>
      </c>
      <c r="BE126" s="161">
        <f t="shared" si="4"/>
        <v>0</v>
      </c>
      <c r="BF126" s="161">
        <f t="shared" si="5"/>
        <v>13260</v>
      </c>
      <c r="BG126" s="161">
        <f t="shared" si="6"/>
        <v>0</v>
      </c>
      <c r="BH126" s="161">
        <f t="shared" si="7"/>
        <v>0</v>
      </c>
      <c r="BI126" s="161">
        <f t="shared" si="8"/>
        <v>0</v>
      </c>
      <c r="BJ126" s="14" t="s">
        <v>91</v>
      </c>
      <c r="BK126" s="161">
        <f t="shared" si="9"/>
        <v>13260</v>
      </c>
      <c r="BL126" s="14" t="s">
        <v>143</v>
      </c>
      <c r="BM126" s="160" t="s">
        <v>149</v>
      </c>
    </row>
    <row r="127" spans="1:65" s="2" customFormat="1" ht="21.75" customHeight="1">
      <c r="A127" s="26"/>
      <c r="B127" s="148"/>
      <c r="C127" s="149" t="s">
        <v>143</v>
      </c>
      <c r="D127" s="149" t="s">
        <v>139</v>
      </c>
      <c r="E127" s="150" t="s">
        <v>150</v>
      </c>
      <c r="F127" s="151" t="s">
        <v>151</v>
      </c>
      <c r="G127" s="152" t="s">
        <v>152</v>
      </c>
      <c r="H127" s="153">
        <v>17.492999999999999</v>
      </c>
      <c r="I127" s="154">
        <v>18.649999999999999</v>
      </c>
      <c r="J127" s="154">
        <f t="shared" si="0"/>
        <v>326.24</v>
      </c>
      <c r="K127" s="155"/>
      <c r="L127" s="27"/>
      <c r="M127" s="156" t="s">
        <v>1</v>
      </c>
      <c r="N127" s="157" t="s">
        <v>38</v>
      </c>
      <c r="O127" s="158">
        <v>0</v>
      </c>
      <c r="P127" s="158">
        <f t="shared" si="1"/>
        <v>0</v>
      </c>
      <c r="Q127" s="158">
        <v>0</v>
      </c>
      <c r="R127" s="158">
        <f t="shared" si="2"/>
        <v>0</v>
      </c>
      <c r="S127" s="158">
        <v>0</v>
      </c>
      <c r="T127" s="158">
        <f t="shared" si="3"/>
        <v>0</v>
      </c>
      <c r="U127" s="159" t="s">
        <v>1</v>
      </c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60" t="s">
        <v>143</v>
      </c>
      <c r="AT127" s="160" t="s">
        <v>139</v>
      </c>
      <c r="AU127" s="160" t="s">
        <v>91</v>
      </c>
      <c r="AY127" s="14" t="s">
        <v>136</v>
      </c>
      <c r="BE127" s="161">
        <f t="shared" si="4"/>
        <v>0</v>
      </c>
      <c r="BF127" s="161">
        <f t="shared" si="5"/>
        <v>326.24</v>
      </c>
      <c r="BG127" s="161">
        <f t="shared" si="6"/>
        <v>0</v>
      </c>
      <c r="BH127" s="161">
        <f t="shared" si="7"/>
        <v>0</v>
      </c>
      <c r="BI127" s="161">
        <f t="shared" si="8"/>
        <v>0</v>
      </c>
      <c r="BJ127" s="14" t="s">
        <v>91</v>
      </c>
      <c r="BK127" s="161">
        <f t="shared" si="9"/>
        <v>326.24</v>
      </c>
      <c r="BL127" s="14" t="s">
        <v>143</v>
      </c>
      <c r="BM127" s="160" t="s">
        <v>153</v>
      </c>
    </row>
    <row r="128" spans="1:65" s="2" customFormat="1" ht="24.2" customHeight="1">
      <c r="A128" s="26"/>
      <c r="B128" s="148"/>
      <c r="C128" s="149" t="s">
        <v>154</v>
      </c>
      <c r="D128" s="149" t="s">
        <v>139</v>
      </c>
      <c r="E128" s="150" t="s">
        <v>155</v>
      </c>
      <c r="F128" s="151" t="s">
        <v>156</v>
      </c>
      <c r="G128" s="152" t="s">
        <v>152</v>
      </c>
      <c r="H128" s="153">
        <v>157.43700000000001</v>
      </c>
      <c r="I128" s="154">
        <v>0.53</v>
      </c>
      <c r="J128" s="154">
        <f t="shared" si="0"/>
        <v>83.44</v>
      </c>
      <c r="K128" s="155"/>
      <c r="L128" s="27"/>
      <c r="M128" s="156" t="s">
        <v>1</v>
      </c>
      <c r="N128" s="157" t="s">
        <v>38</v>
      </c>
      <c r="O128" s="158">
        <v>0</v>
      </c>
      <c r="P128" s="158">
        <f t="shared" si="1"/>
        <v>0</v>
      </c>
      <c r="Q128" s="158">
        <v>0</v>
      </c>
      <c r="R128" s="158">
        <f t="shared" si="2"/>
        <v>0</v>
      </c>
      <c r="S128" s="158">
        <v>0</v>
      </c>
      <c r="T128" s="158">
        <f t="shared" si="3"/>
        <v>0</v>
      </c>
      <c r="U128" s="159" t="s">
        <v>1</v>
      </c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60" t="s">
        <v>143</v>
      </c>
      <c r="AT128" s="160" t="s">
        <v>139</v>
      </c>
      <c r="AU128" s="160" t="s">
        <v>91</v>
      </c>
      <c r="AY128" s="14" t="s">
        <v>136</v>
      </c>
      <c r="BE128" s="161">
        <f t="shared" si="4"/>
        <v>0</v>
      </c>
      <c r="BF128" s="161">
        <f t="shared" si="5"/>
        <v>83.44</v>
      </c>
      <c r="BG128" s="161">
        <f t="shared" si="6"/>
        <v>0</v>
      </c>
      <c r="BH128" s="161">
        <f t="shared" si="7"/>
        <v>0</v>
      </c>
      <c r="BI128" s="161">
        <f t="shared" si="8"/>
        <v>0</v>
      </c>
      <c r="BJ128" s="14" t="s">
        <v>91</v>
      </c>
      <c r="BK128" s="161">
        <f t="shared" si="9"/>
        <v>83.44</v>
      </c>
      <c r="BL128" s="14" t="s">
        <v>143</v>
      </c>
      <c r="BM128" s="160" t="s">
        <v>157</v>
      </c>
    </row>
    <row r="129" spans="1:65" s="2" customFormat="1" ht="24.2" customHeight="1">
      <c r="A129" s="26"/>
      <c r="B129" s="148"/>
      <c r="C129" s="149" t="s">
        <v>149</v>
      </c>
      <c r="D129" s="149" t="s">
        <v>139</v>
      </c>
      <c r="E129" s="150" t="s">
        <v>158</v>
      </c>
      <c r="F129" s="151" t="s">
        <v>159</v>
      </c>
      <c r="G129" s="152" t="s">
        <v>152</v>
      </c>
      <c r="H129" s="153">
        <v>17.492999999999999</v>
      </c>
      <c r="I129" s="154">
        <v>15.86</v>
      </c>
      <c r="J129" s="154">
        <f t="shared" si="0"/>
        <v>277.44</v>
      </c>
      <c r="K129" s="155"/>
      <c r="L129" s="27"/>
      <c r="M129" s="156" t="s">
        <v>1</v>
      </c>
      <c r="N129" s="157" t="s">
        <v>38</v>
      </c>
      <c r="O129" s="158">
        <v>0</v>
      </c>
      <c r="P129" s="158">
        <f t="shared" si="1"/>
        <v>0</v>
      </c>
      <c r="Q129" s="158">
        <v>0</v>
      </c>
      <c r="R129" s="158">
        <f t="shared" si="2"/>
        <v>0</v>
      </c>
      <c r="S129" s="158">
        <v>0</v>
      </c>
      <c r="T129" s="158">
        <f t="shared" si="3"/>
        <v>0</v>
      </c>
      <c r="U129" s="159" t="s">
        <v>1</v>
      </c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60" t="s">
        <v>143</v>
      </c>
      <c r="AT129" s="160" t="s">
        <v>139</v>
      </c>
      <c r="AU129" s="160" t="s">
        <v>91</v>
      </c>
      <c r="AY129" s="14" t="s">
        <v>136</v>
      </c>
      <c r="BE129" s="161">
        <f t="shared" si="4"/>
        <v>0</v>
      </c>
      <c r="BF129" s="161">
        <f t="shared" si="5"/>
        <v>277.44</v>
      </c>
      <c r="BG129" s="161">
        <f t="shared" si="6"/>
        <v>0</v>
      </c>
      <c r="BH129" s="161">
        <f t="shared" si="7"/>
        <v>0</v>
      </c>
      <c r="BI129" s="161">
        <f t="shared" si="8"/>
        <v>0</v>
      </c>
      <c r="BJ129" s="14" t="s">
        <v>91</v>
      </c>
      <c r="BK129" s="161">
        <f t="shared" si="9"/>
        <v>277.44</v>
      </c>
      <c r="BL129" s="14" t="s">
        <v>143</v>
      </c>
      <c r="BM129" s="160" t="s">
        <v>160</v>
      </c>
    </row>
    <row r="130" spans="1:65" s="2" customFormat="1" ht="24.2" customHeight="1">
      <c r="A130" s="26"/>
      <c r="B130" s="148"/>
      <c r="C130" s="149" t="s">
        <v>161</v>
      </c>
      <c r="D130" s="149" t="s">
        <v>139</v>
      </c>
      <c r="E130" s="150" t="s">
        <v>162</v>
      </c>
      <c r="F130" s="151" t="s">
        <v>163</v>
      </c>
      <c r="G130" s="152" t="s">
        <v>152</v>
      </c>
      <c r="H130" s="153">
        <v>17.492999999999999</v>
      </c>
      <c r="I130" s="154">
        <v>6.41</v>
      </c>
      <c r="J130" s="154">
        <f t="shared" si="0"/>
        <v>112.13</v>
      </c>
      <c r="K130" s="155"/>
      <c r="L130" s="27"/>
      <c r="M130" s="156" t="s">
        <v>1</v>
      </c>
      <c r="N130" s="157" t="s">
        <v>38</v>
      </c>
      <c r="O130" s="158">
        <v>0</v>
      </c>
      <c r="P130" s="158">
        <f t="shared" si="1"/>
        <v>0</v>
      </c>
      <c r="Q130" s="158">
        <v>0</v>
      </c>
      <c r="R130" s="158">
        <f t="shared" si="2"/>
        <v>0</v>
      </c>
      <c r="S130" s="158">
        <v>0</v>
      </c>
      <c r="T130" s="158">
        <f t="shared" si="3"/>
        <v>0</v>
      </c>
      <c r="U130" s="159" t="s">
        <v>1</v>
      </c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60" t="s">
        <v>143</v>
      </c>
      <c r="AT130" s="160" t="s">
        <v>139</v>
      </c>
      <c r="AU130" s="160" t="s">
        <v>91</v>
      </c>
      <c r="AY130" s="14" t="s">
        <v>136</v>
      </c>
      <c r="BE130" s="161">
        <f t="shared" si="4"/>
        <v>0</v>
      </c>
      <c r="BF130" s="161">
        <f t="shared" si="5"/>
        <v>112.13</v>
      </c>
      <c r="BG130" s="161">
        <f t="shared" si="6"/>
        <v>0</v>
      </c>
      <c r="BH130" s="161">
        <f t="shared" si="7"/>
        <v>0</v>
      </c>
      <c r="BI130" s="161">
        <f t="shared" si="8"/>
        <v>0</v>
      </c>
      <c r="BJ130" s="14" t="s">
        <v>91</v>
      </c>
      <c r="BK130" s="161">
        <f t="shared" si="9"/>
        <v>112.13</v>
      </c>
      <c r="BL130" s="14" t="s">
        <v>143</v>
      </c>
      <c r="BM130" s="160" t="s">
        <v>164</v>
      </c>
    </row>
    <row r="131" spans="1:65" s="2" customFormat="1" ht="24.2" customHeight="1">
      <c r="A131" s="26"/>
      <c r="B131" s="148"/>
      <c r="C131" s="149" t="s">
        <v>153</v>
      </c>
      <c r="D131" s="149" t="s">
        <v>139</v>
      </c>
      <c r="E131" s="150" t="s">
        <v>165</v>
      </c>
      <c r="F131" s="151" t="s">
        <v>166</v>
      </c>
      <c r="G131" s="152" t="s">
        <v>152</v>
      </c>
      <c r="H131" s="153">
        <v>17.492999999999999</v>
      </c>
      <c r="I131" s="154">
        <v>142.11000000000001</v>
      </c>
      <c r="J131" s="154">
        <f t="shared" si="0"/>
        <v>2485.9299999999998</v>
      </c>
      <c r="K131" s="155"/>
      <c r="L131" s="27"/>
      <c r="M131" s="156" t="s">
        <v>1</v>
      </c>
      <c r="N131" s="157" t="s">
        <v>38</v>
      </c>
      <c r="O131" s="158">
        <v>0</v>
      </c>
      <c r="P131" s="158">
        <f t="shared" si="1"/>
        <v>0</v>
      </c>
      <c r="Q131" s="158">
        <v>0</v>
      </c>
      <c r="R131" s="158">
        <f t="shared" si="2"/>
        <v>0</v>
      </c>
      <c r="S131" s="158">
        <v>0</v>
      </c>
      <c r="T131" s="158">
        <f t="shared" si="3"/>
        <v>0</v>
      </c>
      <c r="U131" s="159" t="s">
        <v>1</v>
      </c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0" t="s">
        <v>143</v>
      </c>
      <c r="AT131" s="160" t="s">
        <v>139</v>
      </c>
      <c r="AU131" s="160" t="s">
        <v>91</v>
      </c>
      <c r="AY131" s="14" t="s">
        <v>136</v>
      </c>
      <c r="BE131" s="161">
        <f t="shared" si="4"/>
        <v>0</v>
      </c>
      <c r="BF131" s="161">
        <f t="shared" si="5"/>
        <v>2485.9299999999998</v>
      </c>
      <c r="BG131" s="161">
        <f t="shared" si="6"/>
        <v>0</v>
      </c>
      <c r="BH131" s="161">
        <f t="shared" si="7"/>
        <v>0</v>
      </c>
      <c r="BI131" s="161">
        <f t="shared" si="8"/>
        <v>0</v>
      </c>
      <c r="BJ131" s="14" t="s">
        <v>91</v>
      </c>
      <c r="BK131" s="161">
        <f t="shared" si="9"/>
        <v>2485.9299999999998</v>
      </c>
      <c r="BL131" s="14" t="s">
        <v>143</v>
      </c>
      <c r="BM131" s="160" t="s">
        <v>167</v>
      </c>
    </row>
    <row r="132" spans="1:65" s="2" customFormat="1" ht="16.5" customHeight="1">
      <c r="A132" s="26"/>
      <c r="B132" s="148"/>
      <c r="C132" s="149" t="s">
        <v>137</v>
      </c>
      <c r="D132" s="149" t="s">
        <v>139</v>
      </c>
      <c r="E132" s="150" t="s">
        <v>168</v>
      </c>
      <c r="F132" s="151" t="s">
        <v>169</v>
      </c>
      <c r="G132" s="152" t="s">
        <v>170</v>
      </c>
      <c r="H132" s="153">
        <v>2</v>
      </c>
      <c r="I132" s="154">
        <v>224.15</v>
      </c>
      <c r="J132" s="154">
        <f t="shared" si="0"/>
        <v>448.3</v>
      </c>
      <c r="K132" s="155"/>
      <c r="L132" s="27"/>
      <c r="M132" s="156" t="s">
        <v>1</v>
      </c>
      <c r="N132" s="157" t="s">
        <v>38</v>
      </c>
      <c r="O132" s="158">
        <v>0</v>
      </c>
      <c r="P132" s="158">
        <f t="shared" si="1"/>
        <v>0</v>
      </c>
      <c r="Q132" s="158">
        <v>0</v>
      </c>
      <c r="R132" s="158">
        <f t="shared" si="2"/>
        <v>0</v>
      </c>
      <c r="S132" s="158">
        <v>0</v>
      </c>
      <c r="T132" s="158">
        <f t="shared" si="3"/>
        <v>0</v>
      </c>
      <c r="U132" s="159" t="s">
        <v>1</v>
      </c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60" t="s">
        <v>143</v>
      </c>
      <c r="AT132" s="160" t="s">
        <v>139</v>
      </c>
      <c r="AU132" s="160" t="s">
        <v>91</v>
      </c>
      <c r="AY132" s="14" t="s">
        <v>136</v>
      </c>
      <c r="BE132" s="161">
        <f t="shared" si="4"/>
        <v>0</v>
      </c>
      <c r="BF132" s="161">
        <f t="shared" si="5"/>
        <v>448.3</v>
      </c>
      <c r="BG132" s="161">
        <f t="shared" si="6"/>
        <v>0</v>
      </c>
      <c r="BH132" s="161">
        <f t="shared" si="7"/>
        <v>0</v>
      </c>
      <c r="BI132" s="161">
        <f t="shared" si="8"/>
        <v>0</v>
      </c>
      <c r="BJ132" s="14" t="s">
        <v>91</v>
      </c>
      <c r="BK132" s="161">
        <f t="shared" si="9"/>
        <v>448.3</v>
      </c>
      <c r="BL132" s="14" t="s">
        <v>143</v>
      </c>
      <c r="BM132" s="160" t="s">
        <v>171</v>
      </c>
    </row>
    <row r="133" spans="1:65" s="12" customFormat="1" ht="25.9" customHeight="1">
      <c r="B133" s="136"/>
      <c r="D133" s="137" t="s">
        <v>71</v>
      </c>
      <c r="E133" s="138" t="s">
        <v>172</v>
      </c>
      <c r="F133" s="138" t="s">
        <v>173</v>
      </c>
      <c r="J133" s="139">
        <f>BK133</f>
        <v>258536.49</v>
      </c>
      <c r="L133" s="136"/>
      <c r="M133" s="140"/>
      <c r="N133" s="141"/>
      <c r="O133" s="141"/>
      <c r="P133" s="142">
        <f>P134</f>
        <v>0</v>
      </c>
      <c r="Q133" s="141"/>
      <c r="R133" s="142">
        <f>R134</f>
        <v>0</v>
      </c>
      <c r="S133" s="141"/>
      <c r="T133" s="142">
        <f>T134</f>
        <v>0</v>
      </c>
      <c r="U133" s="143"/>
      <c r="AR133" s="137" t="s">
        <v>91</v>
      </c>
      <c r="AT133" s="144" t="s">
        <v>71</v>
      </c>
      <c r="AU133" s="144" t="s">
        <v>72</v>
      </c>
      <c r="AY133" s="137" t="s">
        <v>136</v>
      </c>
      <c r="BK133" s="145">
        <f>BK134</f>
        <v>258536.49</v>
      </c>
    </row>
    <row r="134" spans="1:65" s="12" customFormat="1" ht="22.9" customHeight="1">
      <c r="B134" s="136"/>
      <c r="D134" s="137" t="s">
        <v>71</v>
      </c>
      <c r="E134" s="146" t="s">
        <v>174</v>
      </c>
      <c r="F134" s="146" t="s">
        <v>175</v>
      </c>
      <c r="J134" s="147">
        <f>BK134</f>
        <v>258536.49</v>
      </c>
      <c r="L134" s="136"/>
      <c r="M134" s="140"/>
      <c r="N134" s="141"/>
      <c r="O134" s="141"/>
      <c r="P134" s="142">
        <f>SUM(P135:P138)</f>
        <v>0</v>
      </c>
      <c r="Q134" s="141"/>
      <c r="R134" s="142">
        <f>SUM(R135:R138)</f>
        <v>0</v>
      </c>
      <c r="S134" s="141"/>
      <c r="T134" s="142">
        <f>SUM(T135:T138)</f>
        <v>0</v>
      </c>
      <c r="U134" s="143"/>
      <c r="AR134" s="137" t="s">
        <v>91</v>
      </c>
      <c r="AT134" s="144" t="s">
        <v>71</v>
      </c>
      <c r="AU134" s="144" t="s">
        <v>80</v>
      </c>
      <c r="AY134" s="137" t="s">
        <v>136</v>
      </c>
      <c r="BK134" s="145">
        <f>SUM(BK135:BK138)</f>
        <v>258536.49</v>
      </c>
    </row>
    <row r="135" spans="1:65" s="2" customFormat="1" ht="16.5" customHeight="1">
      <c r="A135" s="26"/>
      <c r="B135" s="148"/>
      <c r="C135" s="149" t="s">
        <v>157</v>
      </c>
      <c r="D135" s="149" t="s">
        <v>139</v>
      </c>
      <c r="E135" s="150" t="s">
        <v>176</v>
      </c>
      <c r="F135" s="151" t="s">
        <v>177</v>
      </c>
      <c r="G135" s="152" t="s">
        <v>178</v>
      </c>
      <c r="H135" s="153">
        <v>2915.55</v>
      </c>
      <c r="I135" s="154">
        <v>9.31</v>
      </c>
      <c r="J135" s="154">
        <f>ROUND(I135*H135,2)</f>
        <v>27143.77</v>
      </c>
      <c r="K135" s="155"/>
      <c r="L135" s="27"/>
      <c r="M135" s="156" t="s">
        <v>1</v>
      </c>
      <c r="N135" s="157" t="s">
        <v>38</v>
      </c>
      <c r="O135" s="158">
        <v>0</v>
      </c>
      <c r="P135" s="158">
        <f>O135*H135</f>
        <v>0</v>
      </c>
      <c r="Q135" s="158">
        <v>0</v>
      </c>
      <c r="R135" s="158">
        <f>Q135*H135</f>
        <v>0</v>
      </c>
      <c r="S135" s="158">
        <v>0</v>
      </c>
      <c r="T135" s="158">
        <f>S135*H135</f>
        <v>0</v>
      </c>
      <c r="U135" s="159" t="s">
        <v>1</v>
      </c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60" t="s">
        <v>167</v>
      </c>
      <c r="AT135" s="160" t="s">
        <v>139</v>
      </c>
      <c r="AU135" s="160" t="s">
        <v>91</v>
      </c>
      <c r="AY135" s="14" t="s">
        <v>136</v>
      </c>
      <c r="BE135" s="161">
        <f>IF(N135="základná",J135,0)</f>
        <v>0</v>
      </c>
      <c r="BF135" s="161">
        <f>IF(N135="znížená",J135,0)</f>
        <v>27143.77</v>
      </c>
      <c r="BG135" s="161">
        <f>IF(N135="zákl. prenesená",J135,0)</f>
        <v>0</v>
      </c>
      <c r="BH135" s="161">
        <f>IF(N135="zníž. prenesená",J135,0)</f>
        <v>0</v>
      </c>
      <c r="BI135" s="161">
        <f>IF(N135="nulová",J135,0)</f>
        <v>0</v>
      </c>
      <c r="BJ135" s="14" t="s">
        <v>91</v>
      </c>
      <c r="BK135" s="161">
        <f>ROUND(I135*H135,2)</f>
        <v>27143.77</v>
      </c>
      <c r="BL135" s="14" t="s">
        <v>167</v>
      </c>
      <c r="BM135" s="160" t="s">
        <v>179</v>
      </c>
    </row>
    <row r="136" spans="1:65" s="2" customFormat="1" ht="16.5" customHeight="1">
      <c r="A136" s="26"/>
      <c r="B136" s="148"/>
      <c r="C136" s="149" t="s">
        <v>180</v>
      </c>
      <c r="D136" s="149" t="s">
        <v>139</v>
      </c>
      <c r="E136" s="150" t="s">
        <v>181</v>
      </c>
      <c r="F136" s="151" t="s">
        <v>182</v>
      </c>
      <c r="G136" s="152" t="s">
        <v>178</v>
      </c>
      <c r="H136" s="153">
        <v>2915.55</v>
      </c>
      <c r="I136" s="154">
        <v>2.23</v>
      </c>
      <c r="J136" s="154">
        <f>ROUND(I136*H136,2)</f>
        <v>6501.68</v>
      </c>
      <c r="K136" s="155"/>
      <c r="L136" s="27"/>
      <c r="M136" s="156" t="s">
        <v>1</v>
      </c>
      <c r="N136" s="157" t="s">
        <v>38</v>
      </c>
      <c r="O136" s="158">
        <v>0</v>
      </c>
      <c r="P136" s="158">
        <f>O136*H136</f>
        <v>0</v>
      </c>
      <c r="Q136" s="158">
        <v>0</v>
      </c>
      <c r="R136" s="158">
        <f>Q136*H136</f>
        <v>0</v>
      </c>
      <c r="S136" s="158">
        <v>0</v>
      </c>
      <c r="T136" s="158">
        <f>S136*H136</f>
        <v>0</v>
      </c>
      <c r="U136" s="159" t="s">
        <v>1</v>
      </c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0" t="s">
        <v>167</v>
      </c>
      <c r="AT136" s="160" t="s">
        <v>139</v>
      </c>
      <c r="AU136" s="160" t="s">
        <v>91</v>
      </c>
      <c r="AY136" s="14" t="s">
        <v>136</v>
      </c>
      <c r="BE136" s="161">
        <f>IF(N136="základná",J136,0)</f>
        <v>0</v>
      </c>
      <c r="BF136" s="161">
        <f>IF(N136="znížená",J136,0)</f>
        <v>6501.68</v>
      </c>
      <c r="BG136" s="161">
        <f>IF(N136="zákl. prenesená",J136,0)</f>
        <v>0</v>
      </c>
      <c r="BH136" s="161">
        <f>IF(N136="zníž. prenesená",J136,0)</f>
        <v>0</v>
      </c>
      <c r="BI136" s="161">
        <f>IF(N136="nulová",J136,0)</f>
        <v>0</v>
      </c>
      <c r="BJ136" s="14" t="s">
        <v>91</v>
      </c>
      <c r="BK136" s="161">
        <f>ROUND(I136*H136,2)</f>
        <v>6501.68</v>
      </c>
      <c r="BL136" s="14" t="s">
        <v>167</v>
      </c>
      <c r="BM136" s="160" t="s">
        <v>183</v>
      </c>
    </row>
    <row r="137" spans="1:65" s="2" customFormat="1" ht="24.2" customHeight="1">
      <c r="A137" s="26"/>
      <c r="B137" s="148"/>
      <c r="C137" s="149" t="s">
        <v>160</v>
      </c>
      <c r="D137" s="149" t="s">
        <v>139</v>
      </c>
      <c r="E137" s="150" t="s">
        <v>184</v>
      </c>
      <c r="F137" s="151" t="s">
        <v>185</v>
      </c>
      <c r="G137" s="152" t="s">
        <v>178</v>
      </c>
      <c r="H137" s="153">
        <v>2915.55</v>
      </c>
      <c r="I137" s="154">
        <v>76.14</v>
      </c>
      <c r="J137" s="154">
        <f>ROUND(I137*H137,2)</f>
        <v>221989.98</v>
      </c>
      <c r="K137" s="155"/>
      <c r="L137" s="27"/>
      <c r="M137" s="156" t="s">
        <v>1</v>
      </c>
      <c r="N137" s="157" t="s">
        <v>38</v>
      </c>
      <c r="O137" s="158">
        <v>0</v>
      </c>
      <c r="P137" s="158">
        <f>O137*H137</f>
        <v>0</v>
      </c>
      <c r="Q137" s="158">
        <v>0</v>
      </c>
      <c r="R137" s="158">
        <f>Q137*H137</f>
        <v>0</v>
      </c>
      <c r="S137" s="158">
        <v>0</v>
      </c>
      <c r="T137" s="158">
        <f>S137*H137</f>
        <v>0</v>
      </c>
      <c r="U137" s="159" t="s">
        <v>1</v>
      </c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60" t="s">
        <v>167</v>
      </c>
      <c r="AT137" s="160" t="s">
        <v>139</v>
      </c>
      <c r="AU137" s="160" t="s">
        <v>91</v>
      </c>
      <c r="AY137" s="14" t="s">
        <v>136</v>
      </c>
      <c r="BE137" s="161">
        <f>IF(N137="základná",J137,0)</f>
        <v>0</v>
      </c>
      <c r="BF137" s="161">
        <f>IF(N137="znížená",J137,0)</f>
        <v>221989.98</v>
      </c>
      <c r="BG137" s="161">
        <f>IF(N137="zákl. prenesená",J137,0)</f>
        <v>0</v>
      </c>
      <c r="BH137" s="161">
        <f>IF(N137="zníž. prenesená",J137,0)</f>
        <v>0</v>
      </c>
      <c r="BI137" s="161">
        <f>IF(N137="nulová",J137,0)</f>
        <v>0</v>
      </c>
      <c r="BJ137" s="14" t="s">
        <v>91</v>
      </c>
      <c r="BK137" s="161">
        <f>ROUND(I137*H137,2)</f>
        <v>221989.98</v>
      </c>
      <c r="BL137" s="14" t="s">
        <v>167</v>
      </c>
      <c r="BM137" s="160" t="s">
        <v>186</v>
      </c>
    </row>
    <row r="138" spans="1:65" s="2" customFormat="1" ht="24.2" customHeight="1">
      <c r="A138" s="26"/>
      <c r="B138" s="148"/>
      <c r="C138" s="149" t="s">
        <v>187</v>
      </c>
      <c r="D138" s="149" t="s">
        <v>139</v>
      </c>
      <c r="E138" s="150" t="s">
        <v>188</v>
      </c>
      <c r="F138" s="151" t="s">
        <v>189</v>
      </c>
      <c r="G138" s="152" t="s">
        <v>190</v>
      </c>
      <c r="H138" s="153">
        <v>2561.8939999999998</v>
      </c>
      <c r="I138" s="154">
        <v>1.13238884</v>
      </c>
      <c r="J138" s="154">
        <f>ROUND(I138*H138,2)</f>
        <v>2901.06</v>
      </c>
      <c r="K138" s="155"/>
      <c r="L138" s="27"/>
      <c r="M138" s="156" t="s">
        <v>1</v>
      </c>
      <c r="N138" s="157" t="s">
        <v>38</v>
      </c>
      <c r="O138" s="158">
        <v>0</v>
      </c>
      <c r="P138" s="158">
        <f>O138*H138</f>
        <v>0</v>
      </c>
      <c r="Q138" s="158">
        <v>0</v>
      </c>
      <c r="R138" s="158">
        <f>Q138*H138</f>
        <v>0</v>
      </c>
      <c r="S138" s="158">
        <v>0</v>
      </c>
      <c r="T138" s="158">
        <f>S138*H138</f>
        <v>0</v>
      </c>
      <c r="U138" s="159" t="s">
        <v>1</v>
      </c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60" t="s">
        <v>167</v>
      </c>
      <c r="AT138" s="160" t="s">
        <v>139</v>
      </c>
      <c r="AU138" s="160" t="s">
        <v>91</v>
      </c>
      <c r="AY138" s="14" t="s">
        <v>136</v>
      </c>
      <c r="BE138" s="161">
        <f>IF(N138="základná",J138,0)</f>
        <v>0</v>
      </c>
      <c r="BF138" s="161">
        <f>IF(N138="znížená",J138,0)</f>
        <v>2901.06</v>
      </c>
      <c r="BG138" s="161">
        <f>IF(N138="zákl. prenesená",J138,0)</f>
        <v>0</v>
      </c>
      <c r="BH138" s="161">
        <f>IF(N138="zníž. prenesená",J138,0)</f>
        <v>0</v>
      </c>
      <c r="BI138" s="161">
        <f>IF(N138="nulová",J138,0)</f>
        <v>0</v>
      </c>
      <c r="BJ138" s="14" t="s">
        <v>91</v>
      </c>
      <c r="BK138" s="161">
        <f>ROUND(I138*H138,2)</f>
        <v>2901.06</v>
      </c>
      <c r="BL138" s="14" t="s">
        <v>167</v>
      </c>
      <c r="BM138" s="160" t="s">
        <v>191</v>
      </c>
    </row>
    <row r="139" spans="1:65" s="12" customFormat="1" ht="25.9" customHeight="1">
      <c r="B139" s="136"/>
      <c r="D139" s="137" t="s">
        <v>71</v>
      </c>
      <c r="E139" s="138" t="s">
        <v>192</v>
      </c>
      <c r="F139" s="138" t="s">
        <v>193</v>
      </c>
      <c r="J139" s="139">
        <f>BK139</f>
        <v>2221.63</v>
      </c>
      <c r="L139" s="136"/>
      <c r="M139" s="140"/>
      <c r="N139" s="141"/>
      <c r="O139" s="141"/>
      <c r="P139" s="142">
        <f>P140</f>
        <v>0</v>
      </c>
      <c r="Q139" s="141"/>
      <c r="R139" s="142">
        <f>R140</f>
        <v>0</v>
      </c>
      <c r="S139" s="141"/>
      <c r="T139" s="142">
        <f>T140</f>
        <v>0</v>
      </c>
      <c r="U139" s="143"/>
      <c r="AR139" s="137" t="s">
        <v>154</v>
      </c>
      <c r="AT139" s="144" t="s">
        <v>71</v>
      </c>
      <c r="AU139" s="144" t="s">
        <v>72</v>
      </c>
      <c r="AY139" s="137" t="s">
        <v>136</v>
      </c>
      <c r="BK139" s="145">
        <f>BK140</f>
        <v>2221.63</v>
      </c>
    </row>
    <row r="140" spans="1:65" s="2" customFormat="1" ht="21.75" customHeight="1">
      <c r="A140" s="26"/>
      <c r="B140" s="148"/>
      <c r="C140" s="149" t="s">
        <v>164</v>
      </c>
      <c r="D140" s="149" t="s">
        <v>139</v>
      </c>
      <c r="E140" s="150" t="s">
        <v>194</v>
      </c>
      <c r="F140" s="151" t="s">
        <v>195</v>
      </c>
      <c r="G140" s="152" t="s">
        <v>196</v>
      </c>
      <c r="H140" s="153">
        <v>1</v>
      </c>
      <c r="I140" s="154">
        <v>2221.63</v>
      </c>
      <c r="J140" s="154">
        <f>ROUND(I140*H140,2)</f>
        <v>2221.63</v>
      </c>
      <c r="K140" s="155"/>
      <c r="L140" s="27"/>
      <c r="M140" s="162" t="s">
        <v>1</v>
      </c>
      <c r="N140" s="163" t="s">
        <v>38</v>
      </c>
      <c r="O140" s="164">
        <v>0</v>
      </c>
      <c r="P140" s="164">
        <f>O140*H140</f>
        <v>0</v>
      </c>
      <c r="Q140" s="164">
        <v>0</v>
      </c>
      <c r="R140" s="164">
        <f>Q140*H140</f>
        <v>0</v>
      </c>
      <c r="S140" s="164">
        <v>0</v>
      </c>
      <c r="T140" s="164">
        <f>S140*H140</f>
        <v>0</v>
      </c>
      <c r="U140" s="165" t="s">
        <v>1</v>
      </c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60" t="s">
        <v>143</v>
      </c>
      <c r="AT140" s="160" t="s">
        <v>139</v>
      </c>
      <c r="AU140" s="160" t="s">
        <v>80</v>
      </c>
      <c r="AY140" s="14" t="s">
        <v>136</v>
      </c>
      <c r="BE140" s="161">
        <f>IF(N140="základná",J140,0)</f>
        <v>0</v>
      </c>
      <c r="BF140" s="161">
        <f>IF(N140="znížená",J140,0)</f>
        <v>2221.63</v>
      </c>
      <c r="BG140" s="161">
        <f>IF(N140="zákl. prenesená",J140,0)</f>
        <v>0</v>
      </c>
      <c r="BH140" s="161">
        <f>IF(N140="zníž. prenesená",J140,0)</f>
        <v>0</v>
      </c>
      <c r="BI140" s="161">
        <f>IF(N140="nulová",J140,0)</f>
        <v>0</v>
      </c>
      <c r="BJ140" s="14" t="s">
        <v>91</v>
      </c>
      <c r="BK140" s="161">
        <f>ROUND(I140*H140,2)</f>
        <v>2221.63</v>
      </c>
      <c r="BL140" s="14" t="s">
        <v>143</v>
      </c>
      <c r="BM140" s="160" t="s">
        <v>197</v>
      </c>
    </row>
    <row r="141" spans="1:65" s="2" customFormat="1" ht="6.95" customHeight="1">
      <c r="A141" s="26"/>
      <c r="B141" s="44"/>
      <c r="C141" s="45"/>
      <c r="D141" s="45"/>
      <c r="E141" s="45"/>
      <c r="F141" s="45"/>
      <c r="G141" s="45"/>
      <c r="H141" s="45"/>
      <c r="I141" s="45"/>
      <c r="J141" s="45"/>
      <c r="K141" s="45"/>
      <c r="L141" s="27"/>
      <c r="M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</row>
  </sheetData>
  <autoFilter ref="C120:K140" xr:uid="{00000000-0009-0000-0000-000001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M128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5"/>
    </row>
    <row r="2" spans="1:46" s="1" customFormat="1" ht="36.950000000000003" customHeight="1">
      <c r="L2" s="178" t="s">
        <v>5</v>
      </c>
      <c r="M2" s="179"/>
      <c r="N2" s="179"/>
      <c r="O2" s="179"/>
      <c r="P2" s="179"/>
      <c r="Q2" s="179"/>
      <c r="R2" s="179"/>
      <c r="S2" s="179"/>
      <c r="T2" s="179"/>
      <c r="U2" s="179"/>
      <c r="V2" s="179"/>
      <c r="AT2" s="14" t="s">
        <v>84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108</v>
      </c>
      <c r="L4" s="17"/>
      <c r="M4" s="96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20" t="str">
        <f>'Rekapitulácia stavby'!K6</f>
        <v>Športová hala Hlohovec - podpora rozvoja športu</v>
      </c>
      <c r="F7" s="221"/>
      <c r="G7" s="221"/>
      <c r="H7" s="221"/>
      <c r="L7" s="17"/>
    </row>
    <row r="8" spans="1:46" s="2" customFormat="1" ht="12" customHeight="1">
      <c r="A8" s="26"/>
      <c r="B8" s="27"/>
      <c r="C8" s="26"/>
      <c r="D8" s="23" t="s">
        <v>109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210" t="s">
        <v>198</v>
      </c>
      <c r="F9" s="219"/>
      <c r="G9" s="219"/>
      <c r="H9" s="219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30</v>
      </c>
      <c r="G12" s="26"/>
      <c r="H12" s="26"/>
      <c r="I12" s="23" t="s">
        <v>19</v>
      </c>
      <c r="J12" s="52">
        <f>'Rekapitulácia stavby'!AN8</f>
        <v>0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tr">
        <f>IF('Rekapitulácia stavby'!AN10="","",'Rekapitulácia stavby'!AN10)</f>
        <v/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>SPORTA Aréna s.r.o.</v>
      </c>
      <c r="F15" s="26"/>
      <c r="G15" s="26"/>
      <c r="H15" s="26"/>
      <c r="I15" s="23" t="s">
        <v>23</v>
      </c>
      <c r="J15" s="21" t="str">
        <f>IF('Rekapitulácia stavby'!AN11="","",'Rekapitulácia stavby'!AN11)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tr">
        <f>'Rekapitulácia stavby'!AN13</f>
        <v>36726885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90" t="str">
        <f>'Rekapitulácia stavby'!E14</f>
        <v>greenproject,s.r.o, Legionárska 642/31,TN</v>
      </c>
      <c r="F18" s="190"/>
      <c r="G18" s="190"/>
      <c r="H18" s="190"/>
      <c r="I18" s="23" t="s">
        <v>23</v>
      </c>
      <c r="J18" s="21" t="str">
        <f>'Rekapitulácia stavby'!AN14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>BEVVA s.r.o.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29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7"/>
      <c r="B27" s="98"/>
      <c r="C27" s="97"/>
      <c r="D27" s="97"/>
      <c r="E27" s="192" t="s">
        <v>1</v>
      </c>
      <c r="F27" s="192"/>
      <c r="G27" s="192"/>
      <c r="H27" s="192"/>
      <c r="I27" s="97"/>
      <c r="J27" s="97"/>
      <c r="K27" s="97"/>
      <c r="L27" s="99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100" t="s">
        <v>32</v>
      </c>
      <c r="E30" s="26"/>
      <c r="F30" s="26"/>
      <c r="G30" s="26"/>
      <c r="H30" s="26"/>
      <c r="I30" s="26"/>
      <c r="J30" s="68">
        <f>ROUND(J118, 2)</f>
        <v>78696.990000000005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34</v>
      </c>
      <c r="G32" s="26"/>
      <c r="H32" s="26"/>
      <c r="I32" s="30" t="s">
        <v>33</v>
      </c>
      <c r="J32" s="30" t="s">
        <v>35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101" t="s">
        <v>36</v>
      </c>
      <c r="E33" s="32" t="s">
        <v>37</v>
      </c>
      <c r="F33" s="102">
        <f>ROUND((SUM(BE118:BE127)),  2)</f>
        <v>0</v>
      </c>
      <c r="G33" s="103"/>
      <c r="H33" s="103"/>
      <c r="I33" s="104">
        <v>0.23</v>
      </c>
      <c r="J33" s="102">
        <f>ROUND(((SUM(BE118:BE127))*I33),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32" t="s">
        <v>38</v>
      </c>
      <c r="F34" s="105">
        <f>ROUND((SUM(BF118:BF127)),  2)</f>
        <v>78696.990000000005</v>
      </c>
      <c r="G34" s="26"/>
      <c r="H34" s="26"/>
      <c r="I34" s="106">
        <v>0.23</v>
      </c>
      <c r="J34" s="105">
        <f>ROUND(((SUM(BF118:BF127))*I34),  2)</f>
        <v>18100.310000000001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39</v>
      </c>
      <c r="F35" s="105">
        <f>ROUND((SUM(BG118:BG127)),  2)</f>
        <v>0</v>
      </c>
      <c r="G35" s="26"/>
      <c r="H35" s="26"/>
      <c r="I35" s="106">
        <v>0.23</v>
      </c>
      <c r="J35" s="105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40</v>
      </c>
      <c r="F36" s="105">
        <f>ROUND((SUM(BH118:BH127)),  2)</f>
        <v>0</v>
      </c>
      <c r="G36" s="26"/>
      <c r="H36" s="26"/>
      <c r="I36" s="106">
        <v>0.23</v>
      </c>
      <c r="J36" s="105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32" t="s">
        <v>41</v>
      </c>
      <c r="F37" s="102">
        <f>ROUND((SUM(BI118:BI127)),  2)</f>
        <v>0</v>
      </c>
      <c r="G37" s="103"/>
      <c r="H37" s="103"/>
      <c r="I37" s="104">
        <v>0</v>
      </c>
      <c r="J37" s="102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7"/>
      <c r="D39" s="108" t="s">
        <v>42</v>
      </c>
      <c r="E39" s="57"/>
      <c r="F39" s="57"/>
      <c r="G39" s="109" t="s">
        <v>43</v>
      </c>
      <c r="H39" s="110" t="s">
        <v>44</v>
      </c>
      <c r="I39" s="57"/>
      <c r="J39" s="111">
        <f>SUM(J30:J37)</f>
        <v>96797.3</v>
      </c>
      <c r="K39" s="112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45</v>
      </c>
      <c r="E50" s="41"/>
      <c r="F50" s="41"/>
      <c r="G50" s="40" t="s">
        <v>46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42" t="s">
        <v>47</v>
      </c>
      <c r="E61" s="29"/>
      <c r="F61" s="113" t="s">
        <v>48</v>
      </c>
      <c r="G61" s="42" t="s">
        <v>47</v>
      </c>
      <c r="H61" s="29"/>
      <c r="I61" s="29"/>
      <c r="J61" s="114" t="s">
        <v>48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40" t="s">
        <v>49</v>
      </c>
      <c r="E65" s="43"/>
      <c r="F65" s="43"/>
      <c r="G65" s="40" t="s">
        <v>50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42" t="s">
        <v>47</v>
      </c>
      <c r="E76" s="29"/>
      <c r="F76" s="113" t="s">
        <v>48</v>
      </c>
      <c r="G76" s="42" t="s">
        <v>47</v>
      </c>
      <c r="H76" s="29"/>
      <c r="I76" s="29"/>
      <c r="J76" s="114" t="s">
        <v>48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111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220" t="str">
        <f>E7</f>
        <v>Športová hala Hlohovec - podpora rozvoja športu</v>
      </c>
      <c r="F85" s="221"/>
      <c r="G85" s="221"/>
      <c r="H85" s="221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109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210" t="str">
        <f>E9</f>
        <v>02 - Rekonštrukcia osvetlenia</v>
      </c>
      <c r="F87" s="219"/>
      <c r="G87" s="219"/>
      <c r="H87" s="219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17</v>
      </c>
      <c r="D89" s="26"/>
      <c r="E89" s="26"/>
      <c r="F89" s="21" t="str">
        <f>F12</f>
        <v xml:space="preserve"> </v>
      </c>
      <c r="G89" s="26"/>
      <c r="H89" s="26"/>
      <c r="I89" s="23" t="s">
        <v>19</v>
      </c>
      <c r="J89" s="52">
        <f>IF(J12="","",J12)</f>
        <v>0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20</v>
      </c>
      <c r="D91" s="26"/>
      <c r="E91" s="26"/>
      <c r="F91" s="21" t="str">
        <f>E15</f>
        <v>SPORTA Aréna s.r.o.</v>
      </c>
      <c r="G91" s="26"/>
      <c r="H91" s="26"/>
      <c r="I91" s="23" t="s">
        <v>26</v>
      </c>
      <c r="J91" s="24" t="str">
        <f>E21</f>
        <v>BEVVA s.r.o.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24</v>
      </c>
      <c r="D92" s="26"/>
      <c r="E92" s="26"/>
      <c r="F92" s="21" t="str">
        <f>IF(E18="","",E18)</f>
        <v>greenproject,s.r.o, Legionárska 642/31,TN</v>
      </c>
      <c r="G92" s="26"/>
      <c r="H92" s="26"/>
      <c r="I92" s="23" t="s">
        <v>29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15" t="s">
        <v>112</v>
      </c>
      <c r="D94" s="107"/>
      <c r="E94" s="107"/>
      <c r="F94" s="107"/>
      <c r="G94" s="107"/>
      <c r="H94" s="107"/>
      <c r="I94" s="107"/>
      <c r="J94" s="116" t="s">
        <v>113</v>
      </c>
      <c r="K94" s="107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17" t="s">
        <v>114</v>
      </c>
      <c r="D96" s="26"/>
      <c r="E96" s="26"/>
      <c r="F96" s="26"/>
      <c r="G96" s="26"/>
      <c r="H96" s="26"/>
      <c r="I96" s="26"/>
      <c r="J96" s="68">
        <f>J118</f>
        <v>78696.990000000005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115</v>
      </c>
    </row>
    <row r="97" spans="1:31" s="9" customFormat="1" ht="24.95" customHeight="1">
      <c r="B97" s="118"/>
      <c r="D97" s="119" t="s">
        <v>199</v>
      </c>
      <c r="E97" s="120"/>
      <c r="F97" s="120"/>
      <c r="G97" s="120"/>
      <c r="H97" s="120"/>
      <c r="I97" s="120"/>
      <c r="J97" s="121">
        <f>J119</f>
        <v>78696.990000000005</v>
      </c>
      <c r="L97" s="118"/>
    </row>
    <row r="98" spans="1:31" s="10" customFormat="1" ht="19.899999999999999" customHeight="1">
      <c r="B98" s="122"/>
      <c r="D98" s="123" t="s">
        <v>200</v>
      </c>
      <c r="E98" s="124"/>
      <c r="F98" s="124"/>
      <c r="G98" s="124"/>
      <c r="H98" s="124"/>
      <c r="I98" s="124"/>
      <c r="J98" s="125">
        <f>J120</f>
        <v>78696.990000000005</v>
      </c>
      <c r="L98" s="122"/>
    </row>
    <row r="99" spans="1:31" s="2" customFormat="1" ht="21.75" customHeight="1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9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6.95" customHeight="1">
      <c r="A100" s="26"/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9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4" spans="1:31" s="2" customFormat="1" ht="6.95" customHeight="1">
      <c r="A104" s="26"/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24.95" customHeight="1">
      <c r="A105" s="26"/>
      <c r="B105" s="27"/>
      <c r="C105" s="18" t="s">
        <v>121</v>
      </c>
      <c r="D105" s="26"/>
      <c r="E105" s="26"/>
      <c r="F105" s="26"/>
      <c r="G105" s="26"/>
      <c r="H105" s="26"/>
      <c r="I105" s="26"/>
      <c r="J105" s="26"/>
      <c r="K105" s="26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9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12" customHeight="1">
      <c r="A107" s="26"/>
      <c r="B107" s="27"/>
      <c r="C107" s="23" t="s">
        <v>13</v>
      </c>
      <c r="D107" s="26"/>
      <c r="E107" s="26"/>
      <c r="F107" s="26"/>
      <c r="G107" s="26"/>
      <c r="H107" s="26"/>
      <c r="I107" s="26"/>
      <c r="J107" s="26"/>
      <c r="K107" s="26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6.5" customHeight="1">
      <c r="A108" s="26"/>
      <c r="B108" s="27"/>
      <c r="C108" s="26"/>
      <c r="D108" s="26"/>
      <c r="E108" s="220" t="str">
        <f>E7</f>
        <v>Športová hala Hlohovec - podpora rozvoja športu</v>
      </c>
      <c r="F108" s="221"/>
      <c r="G108" s="221"/>
      <c r="H108" s="221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2" customHeight="1">
      <c r="A109" s="26"/>
      <c r="B109" s="27"/>
      <c r="C109" s="23" t="s">
        <v>109</v>
      </c>
      <c r="D109" s="26"/>
      <c r="E109" s="26"/>
      <c r="F109" s="26"/>
      <c r="G109" s="26"/>
      <c r="H109" s="26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6.5" customHeight="1">
      <c r="A110" s="26"/>
      <c r="B110" s="27"/>
      <c r="C110" s="26"/>
      <c r="D110" s="26"/>
      <c r="E110" s="210" t="str">
        <f>E9</f>
        <v>02 - Rekonštrukcia osvetlenia</v>
      </c>
      <c r="F110" s="219"/>
      <c r="G110" s="219"/>
      <c r="H110" s="219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17</v>
      </c>
      <c r="D112" s="26"/>
      <c r="E112" s="26"/>
      <c r="F112" s="21" t="str">
        <f>F12</f>
        <v xml:space="preserve"> </v>
      </c>
      <c r="G112" s="26"/>
      <c r="H112" s="26"/>
      <c r="I112" s="23" t="s">
        <v>19</v>
      </c>
      <c r="J112" s="52">
        <f>IF(J12="","",J12)</f>
        <v>0</v>
      </c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6.95" customHeight="1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5.2" customHeight="1">
      <c r="A114" s="26"/>
      <c r="B114" s="27"/>
      <c r="C114" s="23" t="s">
        <v>20</v>
      </c>
      <c r="D114" s="26"/>
      <c r="E114" s="26"/>
      <c r="F114" s="21" t="str">
        <f>E15</f>
        <v>SPORTA Aréna s.r.o.</v>
      </c>
      <c r="G114" s="26"/>
      <c r="H114" s="26"/>
      <c r="I114" s="23" t="s">
        <v>26</v>
      </c>
      <c r="J114" s="24" t="str">
        <f>E21</f>
        <v>BEVVA s.r.o.</v>
      </c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2" customHeight="1">
      <c r="A115" s="26"/>
      <c r="B115" s="27"/>
      <c r="C115" s="23" t="s">
        <v>24</v>
      </c>
      <c r="D115" s="26"/>
      <c r="E115" s="26"/>
      <c r="F115" s="21" t="str">
        <f>IF(E18="","",E18)</f>
        <v>greenproject,s.r.o, Legionárska 642/31,TN</v>
      </c>
      <c r="G115" s="26"/>
      <c r="H115" s="26"/>
      <c r="I115" s="23" t="s">
        <v>29</v>
      </c>
      <c r="J115" s="24" t="str">
        <f>E24</f>
        <v xml:space="preserve"> </v>
      </c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0.3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11" customFormat="1" ht="29.25" customHeight="1">
      <c r="A117" s="126"/>
      <c r="B117" s="127"/>
      <c r="C117" s="128" t="s">
        <v>122</v>
      </c>
      <c r="D117" s="129" t="s">
        <v>57</v>
      </c>
      <c r="E117" s="129" t="s">
        <v>53</v>
      </c>
      <c r="F117" s="129" t="s">
        <v>54</v>
      </c>
      <c r="G117" s="129" t="s">
        <v>123</v>
      </c>
      <c r="H117" s="129" t="s">
        <v>124</v>
      </c>
      <c r="I117" s="129" t="s">
        <v>125</v>
      </c>
      <c r="J117" s="130" t="s">
        <v>113</v>
      </c>
      <c r="K117" s="131" t="s">
        <v>126</v>
      </c>
      <c r="L117" s="132"/>
      <c r="M117" s="59" t="s">
        <v>1</v>
      </c>
      <c r="N117" s="60" t="s">
        <v>36</v>
      </c>
      <c r="O117" s="60" t="s">
        <v>127</v>
      </c>
      <c r="P117" s="60" t="s">
        <v>128</v>
      </c>
      <c r="Q117" s="60" t="s">
        <v>129</v>
      </c>
      <c r="R117" s="60" t="s">
        <v>130</v>
      </c>
      <c r="S117" s="60" t="s">
        <v>131</v>
      </c>
      <c r="T117" s="60" t="s">
        <v>132</v>
      </c>
      <c r="U117" s="61" t="s">
        <v>133</v>
      </c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</row>
    <row r="118" spans="1:65" s="2" customFormat="1" ht="22.9" customHeight="1">
      <c r="A118" s="26"/>
      <c r="B118" s="27"/>
      <c r="C118" s="66" t="s">
        <v>114</v>
      </c>
      <c r="D118" s="26"/>
      <c r="E118" s="26"/>
      <c r="F118" s="26"/>
      <c r="G118" s="26"/>
      <c r="H118" s="26"/>
      <c r="I118" s="26"/>
      <c r="J118" s="133">
        <f>BK118</f>
        <v>78696.990000000005</v>
      </c>
      <c r="K118" s="26"/>
      <c r="L118" s="27"/>
      <c r="M118" s="62"/>
      <c r="N118" s="53"/>
      <c r="O118" s="63"/>
      <c r="P118" s="134">
        <f>P119</f>
        <v>0</v>
      </c>
      <c r="Q118" s="63"/>
      <c r="R118" s="134">
        <f>R119</f>
        <v>2.8984999999999999</v>
      </c>
      <c r="S118" s="63"/>
      <c r="T118" s="134">
        <f>T119</f>
        <v>0</v>
      </c>
      <c r="U118" s="64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T118" s="14" t="s">
        <v>71</v>
      </c>
      <c r="AU118" s="14" t="s">
        <v>115</v>
      </c>
      <c r="BK118" s="135">
        <f>BK119</f>
        <v>78696.990000000005</v>
      </c>
    </row>
    <row r="119" spans="1:65" s="12" customFormat="1" ht="25.9" customHeight="1">
      <c r="B119" s="136"/>
      <c r="D119" s="137" t="s">
        <v>71</v>
      </c>
      <c r="E119" s="138" t="s">
        <v>201</v>
      </c>
      <c r="F119" s="138" t="s">
        <v>202</v>
      </c>
      <c r="J119" s="139">
        <f>BK119</f>
        <v>78696.990000000005</v>
      </c>
      <c r="L119" s="136"/>
      <c r="M119" s="140"/>
      <c r="N119" s="141"/>
      <c r="O119" s="141"/>
      <c r="P119" s="142">
        <f>P120</f>
        <v>0</v>
      </c>
      <c r="Q119" s="141"/>
      <c r="R119" s="142">
        <f>R120</f>
        <v>2.8984999999999999</v>
      </c>
      <c r="S119" s="141"/>
      <c r="T119" s="142">
        <f>T120</f>
        <v>0</v>
      </c>
      <c r="U119" s="143"/>
      <c r="AR119" s="137" t="s">
        <v>146</v>
      </c>
      <c r="AT119" s="144" t="s">
        <v>71</v>
      </c>
      <c r="AU119" s="144" t="s">
        <v>72</v>
      </c>
      <c r="AY119" s="137" t="s">
        <v>136</v>
      </c>
      <c r="BK119" s="145">
        <f>BK120</f>
        <v>78696.990000000005</v>
      </c>
    </row>
    <row r="120" spans="1:65" s="12" customFormat="1" ht="22.9" customHeight="1">
      <c r="B120" s="136"/>
      <c r="D120" s="137" t="s">
        <v>71</v>
      </c>
      <c r="E120" s="146" t="s">
        <v>203</v>
      </c>
      <c r="F120" s="146" t="s">
        <v>204</v>
      </c>
      <c r="J120" s="147">
        <f>BK120</f>
        <v>78696.990000000005</v>
      </c>
      <c r="L120" s="136"/>
      <c r="M120" s="140"/>
      <c r="N120" s="141"/>
      <c r="O120" s="141"/>
      <c r="P120" s="142">
        <f>SUM(P121:P127)</f>
        <v>0</v>
      </c>
      <c r="Q120" s="141"/>
      <c r="R120" s="142">
        <f>SUM(R121:R127)</f>
        <v>2.8984999999999999</v>
      </c>
      <c r="S120" s="141"/>
      <c r="T120" s="142">
        <f>SUM(T121:T127)</f>
        <v>0</v>
      </c>
      <c r="U120" s="143"/>
      <c r="AR120" s="137" t="s">
        <v>146</v>
      </c>
      <c r="AT120" s="144" t="s">
        <v>71</v>
      </c>
      <c r="AU120" s="144" t="s">
        <v>80</v>
      </c>
      <c r="AY120" s="137" t="s">
        <v>136</v>
      </c>
      <c r="BK120" s="145">
        <f>SUM(BK121:BK127)</f>
        <v>78696.990000000005</v>
      </c>
    </row>
    <row r="121" spans="1:65" s="2" customFormat="1" ht="16.5" customHeight="1">
      <c r="A121" s="26"/>
      <c r="B121" s="148"/>
      <c r="C121" s="149" t="s">
        <v>80</v>
      </c>
      <c r="D121" s="149" t="s">
        <v>139</v>
      </c>
      <c r="E121" s="150" t="s">
        <v>205</v>
      </c>
      <c r="F121" s="151" t="s">
        <v>206</v>
      </c>
      <c r="G121" s="152" t="s">
        <v>170</v>
      </c>
      <c r="H121" s="153">
        <v>527</v>
      </c>
      <c r="I121" s="154">
        <v>61.04</v>
      </c>
      <c r="J121" s="154">
        <f t="shared" ref="J121:J127" si="0">ROUND(I121*H121,2)</f>
        <v>32168.080000000002</v>
      </c>
      <c r="K121" s="155"/>
      <c r="L121" s="27"/>
      <c r="M121" s="156" t="s">
        <v>1</v>
      </c>
      <c r="N121" s="157" t="s">
        <v>38</v>
      </c>
      <c r="O121" s="158">
        <v>0</v>
      </c>
      <c r="P121" s="158">
        <f t="shared" ref="P121:P127" si="1">O121*H121</f>
        <v>0</v>
      </c>
      <c r="Q121" s="158">
        <v>0</v>
      </c>
      <c r="R121" s="158">
        <f t="shared" ref="R121:R127" si="2">Q121*H121</f>
        <v>0</v>
      </c>
      <c r="S121" s="158">
        <v>0</v>
      </c>
      <c r="T121" s="158">
        <f t="shared" ref="T121:T127" si="3">S121*H121</f>
        <v>0</v>
      </c>
      <c r="U121" s="159" t="s">
        <v>1</v>
      </c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R121" s="160" t="s">
        <v>207</v>
      </c>
      <c r="AT121" s="160" t="s">
        <v>139</v>
      </c>
      <c r="AU121" s="160" t="s">
        <v>91</v>
      </c>
      <c r="AY121" s="14" t="s">
        <v>136</v>
      </c>
      <c r="BE121" s="161">
        <f t="shared" ref="BE121:BE127" si="4">IF(N121="základná",J121,0)</f>
        <v>0</v>
      </c>
      <c r="BF121" s="161">
        <f t="shared" ref="BF121:BF127" si="5">IF(N121="znížená",J121,0)</f>
        <v>32168.080000000002</v>
      </c>
      <c r="BG121" s="161">
        <f t="shared" ref="BG121:BG127" si="6">IF(N121="zákl. prenesená",J121,0)</f>
        <v>0</v>
      </c>
      <c r="BH121" s="161">
        <f t="shared" ref="BH121:BH127" si="7">IF(N121="zníž. prenesená",J121,0)</f>
        <v>0</v>
      </c>
      <c r="BI121" s="161">
        <f t="shared" ref="BI121:BI127" si="8">IF(N121="nulová",J121,0)</f>
        <v>0</v>
      </c>
      <c r="BJ121" s="14" t="s">
        <v>91</v>
      </c>
      <c r="BK121" s="161">
        <f t="shared" ref="BK121:BK127" si="9">ROUND(I121*H121,2)</f>
        <v>32168.080000000002</v>
      </c>
      <c r="BL121" s="14" t="s">
        <v>207</v>
      </c>
      <c r="BM121" s="160" t="s">
        <v>91</v>
      </c>
    </row>
    <row r="122" spans="1:65" s="2" customFormat="1" ht="16.5" customHeight="1">
      <c r="A122" s="26"/>
      <c r="B122" s="148"/>
      <c r="C122" s="166" t="s">
        <v>91</v>
      </c>
      <c r="D122" s="166" t="s">
        <v>201</v>
      </c>
      <c r="E122" s="167" t="s">
        <v>208</v>
      </c>
      <c r="F122" s="168" t="s">
        <v>209</v>
      </c>
      <c r="G122" s="169" t="s">
        <v>170</v>
      </c>
      <c r="H122" s="170">
        <v>252</v>
      </c>
      <c r="I122" s="171">
        <v>70.8</v>
      </c>
      <c r="J122" s="171">
        <f t="shared" si="0"/>
        <v>17841.599999999999</v>
      </c>
      <c r="K122" s="172"/>
      <c r="L122" s="173"/>
      <c r="M122" s="174" t="s">
        <v>1</v>
      </c>
      <c r="N122" s="175" t="s">
        <v>38</v>
      </c>
      <c r="O122" s="158">
        <v>0</v>
      </c>
      <c r="P122" s="158">
        <f t="shared" si="1"/>
        <v>0</v>
      </c>
      <c r="Q122" s="158">
        <v>5.4999999999999997E-3</v>
      </c>
      <c r="R122" s="158">
        <f t="shared" si="2"/>
        <v>1.3859999999999999</v>
      </c>
      <c r="S122" s="158">
        <v>0</v>
      </c>
      <c r="T122" s="158">
        <f t="shared" si="3"/>
        <v>0</v>
      </c>
      <c r="U122" s="159" t="s">
        <v>1</v>
      </c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60" t="s">
        <v>210</v>
      </c>
      <c r="AT122" s="160" t="s">
        <v>201</v>
      </c>
      <c r="AU122" s="160" t="s">
        <v>91</v>
      </c>
      <c r="AY122" s="14" t="s">
        <v>136</v>
      </c>
      <c r="BE122" s="161">
        <f t="shared" si="4"/>
        <v>0</v>
      </c>
      <c r="BF122" s="161">
        <f t="shared" si="5"/>
        <v>17841.599999999999</v>
      </c>
      <c r="BG122" s="161">
        <f t="shared" si="6"/>
        <v>0</v>
      </c>
      <c r="BH122" s="161">
        <f t="shared" si="7"/>
        <v>0</v>
      </c>
      <c r="BI122" s="161">
        <f t="shared" si="8"/>
        <v>0</v>
      </c>
      <c r="BJ122" s="14" t="s">
        <v>91</v>
      </c>
      <c r="BK122" s="161">
        <f t="shared" si="9"/>
        <v>17841.599999999999</v>
      </c>
      <c r="BL122" s="14" t="s">
        <v>207</v>
      </c>
      <c r="BM122" s="160" t="s">
        <v>143</v>
      </c>
    </row>
    <row r="123" spans="1:65" s="2" customFormat="1" ht="16.5" customHeight="1">
      <c r="A123" s="26"/>
      <c r="B123" s="148"/>
      <c r="C123" s="166" t="s">
        <v>146</v>
      </c>
      <c r="D123" s="166" t="s">
        <v>201</v>
      </c>
      <c r="E123" s="167" t="s">
        <v>211</v>
      </c>
      <c r="F123" s="168" t="s">
        <v>212</v>
      </c>
      <c r="G123" s="169" t="s">
        <v>170</v>
      </c>
      <c r="H123" s="170">
        <v>48</v>
      </c>
      <c r="I123" s="171">
        <v>95.64</v>
      </c>
      <c r="J123" s="171">
        <f t="shared" si="0"/>
        <v>4590.72</v>
      </c>
      <c r="K123" s="172"/>
      <c r="L123" s="173"/>
      <c r="M123" s="174" t="s">
        <v>1</v>
      </c>
      <c r="N123" s="175" t="s">
        <v>38</v>
      </c>
      <c r="O123" s="158">
        <v>0</v>
      </c>
      <c r="P123" s="158">
        <f t="shared" si="1"/>
        <v>0</v>
      </c>
      <c r="Q123" s="158">
        <v>5.4999999999999997E-3</v>
      </c>
      <c r="R123" s="158">
        <f t="shared" si="2"/>
        <v>0.26400000000000001</v>
      </c>
      <c r="S123" s="158">
        <v>0</v>
      </c>
      <c r="T123" s="158">
        <f t="shared" si="3"/>
        <v>0</v>
      </c>
      <c r="U123" s="159" t="s">
        <v>1</v>
      </c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60" t="s">
        <v>210</v>
      </c>
      <c r="AT123" s="160" t="s">
        <v>201</v>
      </c>
      <c r="AU123" s="160" t="s">
        <v>91</v>
      </c>
      <c r="AY123" s="14" t="s">
        <v>136</v>
      </c>
      <c r="BE123" s="161">
        <f t="shared" si="4"/>
        <v>0</v>
      </c>
      <c r="BF123" s="161">
        <f t="shared" si="5"/>
        <v>4590.72</v>
      </c>
      <c r="BG123" s="161">
        <f t="shared" si="6"/>
        <v>0</v>
      </c>
      <c r="BH123" s="161">
        <f t="shared" si="7"/>
        <v>0</v>
      </c>
      <c r="BI123" s="161">
        <f t="shared" si="8"/>
        <v>0</v>
      </c>
      <c r="BJ123" s="14" t="s">
        <v>91</v>
      </c>
      <c r="BK123" s="161">
        <f t="shared" si="9"/>
        <v>4590.72</v>
      </c>
      <c r="BL123" s="14" t="s">
        <v>207</v>
      </c>
      <c r="BM123" s="160" t="s">
        <v>149</v>
      </c>
    </row>
    <row r="124" spans="1:65" s="2" customFormat="1" ht="21.75" customHeight="1">
      <c r="A124" s="26"/>
      <c r="B124" s="148"/>
      <c r="C124" s="166" t="s">
        <v>143</v>
      </c>
      <c r="D124" s="166" t="s">
        <v>201</v>
      </c>
      <c r="E124" s="167" t="s">
        <v>213</v>
      </c>
      <c r="F124" s="168" t="s">
        <v>214</v>
      </c>
      <c r="G124" s="169" t="s">
        <v>170</v>
      </c>
      <c r="H124" s="170">
        <v>146</v>
      </c>
      <c r="I124" s="171">
        <v>89.44</v>
      </c>
      <c r="J124" s="171">
        <f t="shared" si="0"/>
        <v>13058.24</v>
      </c>
      <c r="K124" s="172"/>
      <c r="L124" s="173"/>
      <c r="M124" s="174" t="s">
        <v>1</v>
      </c>
      <c r="N124" s="175" t="s">
        <v>38</v>
      </c>
      <c r="O124" s="158">
        <v>0</v>
      </c>
      <c r="P124" s="158">
        <f t="shared" si="1"/>
        <v>0</v>
      </c>
      <c r="Q124" s="158">
        <v>5.4999999999999997E-3</v>
      </c>
      <c r="R124" s="158">
        <f t="shared" si="2"/>
        <v>0.80299999999999994</v>
      </c>
      <c r="S124" s="158">
        <v>0</v>
      </c>
      <c r="T124" s="158">
        <f t="shared" si="3"/>
        <v>0</v>
      </c>
      <c r="U124" s="159" t="s">
        <v>1</v>
      </c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60" t="s">
        <v>210</v>
      </c>
      <c r="AT124" s="160" t="s">
        <v>201</v>
      </c>
      <c r="AU124" s="160" t="s">
        <v>91</v>
      </c>
      <c r="AY124" s="14" t="s">
        <v>136</v>
      </c>
      <c r="BE124" s="161">
        <f t="shared" si="4"/>
        <v>0</v>
      </c>
      <c r="BF124" s="161">
        <f t="shared" si="5"/>
        <v>13058.24</v>
      </c>
      <c r="BG124" s="161">
        <f t="shared" si="6"/>
        <v>0</v>
      </c>
      <c r="BH124" s="161">
        <f t="shared" si="7"/>
        <v>0</v>
      </c>
      <c r="BI124" s="161">
        <f t="shared" si="8"/>
        <v>0</v>
      </c>
      <c r="BJ124" s="14" t="s">
        <v>91</v>
      </c>
      <c r="BK124" s="161">
        <f t="shared" si="9"/>
        <v>13058.24</v>
      </c>
      <c r="BL124" s="14" t="s">
        <v>207</v>
      </c>
      <c r="BM124" s="160" t="s">
        <v>153</v>
      </c>
    </row>
    <row r="125" spans="1:65" s="2" customFormat="1" ht="16.5" customHeight="1">
      <c r="A125" s="26"/>
      <c r="B125" s="148"/>
      <c r="C125" s="166" t="s">
        <v>154</v>
      </c>
      <c r="D125" s="166" t="s">
        <v>201</v>
      </c>
      <c r="E125" s="167" t="s">
        <v>215</v>
      </c>
      <c r="F125" s="168" t="s">
        <v>216</v>
      </c>
      <c r="G125" s="169" t="s">
        <v>170</v>
      </c>
      <c r="H125" s="170">
        <v>51</v>
      </c>
      <c r="I125" s="171">
        <v>106.55</v>
      </c>
      <c r="J125" s="171">
        <f t="shared" si="0"/>
        <v>5434.05</v>
      </c>
      <c r="K125" s="172"/>
      <c r="L125" s="173"/>
      <c r="M125" s="174" t="s">
        <v>1</v>
      </c>
      <c r="N125" s="175" t="s">
        <v>38</v>
      </c>
      <c r="O125" s="158">
        <v>0</v>
      </c>
      <c r="P125" s="158">
        <f t="shared" si="1"/>
        <v>0</v>
      </c>
      <c r="Q125" s="158">
        <v>5.4999999999999997E-3</v>
      </c>
      <c r="R125" s="158">
        <f t="shared" si="2"/>
        <v>0.28049999999999997</v>
      </c>
      <c r="S125" s="158">
        <v>0</v>
      </c>
      <c r="T125" s="158">
        <f t="shared" si="3"/>
        <v>0</v>
      </c>
      <c r="U125" s="159" t="s">
        <v>1</v>
      </c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60" t="s">
        <v>210</v>
      </c>
      <c r="AT125" s="160" t="s">
        <v>201</v>
      </c>
      <c r="AU125" s="160" t="s">
        <v>91</v>
      </c>
      <c r="AY125" s="14" t="s">
        <v>136</v>
      </c>
      <c r="BE125" s="161">
        <f t="shared" si="4"/>
        <v>0</v>
      </c>
      <c r="BF125" s="161">
        <f t="shared" si="5"/>
        <v>5434.05</v>
      </c>
      <c r="BG125" s="161">
        <f t="shared" si="6"/>
        <v>0</v>
      </c>
      <c r="BH125" s="161">
        <f t="shared" si="7"/>
        <v>0</v>
      </c>
      <c r="BI125" s="161">
        <f t="shared" si="8"/>
        <v>0</v>
      </c>
      <c r="BJ125" s="14" t="s">
        <v>91</v>
      </c>
      <c r="BK125" s="161">
        <f t="shared" si="9"/>
        <v>5434.05</v>
      </c>
      <c r="BL125" s="14" t="s">
        <v>207</v>
      </c>
      <c r="BM125" s="160" t="s">
        <v>157</v>
      </c>
    </row>
    <row r="126" spans="1:65" s="2" customFormat="1" ht="16.5" customHeight="1">
      <c r="A126" s="26"/>
      <c r="B126" s="148"/>
      <c r="C126" s="166" t="s">
        <v>149</v>
      </c>
      <c r="D126" s="166" t="s">
        <v>201</v>
      </c>
      <c r="E126" s="167" t="s">
        <v>217</v>
      </c>
      <c r="F126" s="168" t="s">
        <v>218</v>
      </c>
      <c r="G126" s="169" t="s">
        <v>170</v>
      </c>
      <c r="H126" s="170">
        <v>15</v>
      </c>
      <c r="I126" s="171">
        <v>326.94</v>
      </c>
      <c r="J126" s="171">
        <f t="shared" si="0"/>
        <v>4904.1000000000004</v>
      </c>
      <c r="K126" s="172"/>
      <c r="L126" s="173"/>
      <c r="M126" s="174" t="s">
        <v>1</v>
      </c>
      <c r="N126" s="175" t="s">
        <v>38</v>
      </c>
      <c r="O126" s="158">
        <v>0</v>
      </c>
      <c r="P126" s="158">
        <f t="shared" si="1"/>
        <v>0</v>
      </c>
      <c r="Q126" s="158">
        <v>5.4999999999999997E-3</v>
      </c>
      <c r="R126" s="158">
        <f t="shared" si="2"/>
        <v>8.249999999999999E-2</v>
      </c>
      <c r="S126" s="158">
        <v>0</v>
      </c>
      <c r="T126" s="158">
        <f t="shared" si="3"/>
        <v>0</v>
      </c>
      <c r="U126" s="159" t="s">
        <v>1</v>
      </c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60" t="s">
        <v>210</v>
      </c>
      <c r="AT126" s="160" t="s">
        <v>201</v>
      </c>
      <c r="AU126" s="160" t="s">
        <v>91</v>
      </c>
      <c r="AY126" s="14" t="s">
        <v>136</v>
      </c>
      <c r="BE126" s="161">
        <f t="shared" si="4"/>
        <v>0</v>
      </c>
      <c r="BF126" s="161">
        <f t="shared" si="5"/>
        <v>4904.1000000000004</v>
      </c>
      <c r="BG126" s="161">
        <f t="shared" si="6"/>
        <v>0</v>
      </c>
      <c r="BH126" s="161">
        <f t="shared" si="7"/>
        <v>0</v>
      </c>
      <c r="BI126" s="161">
        <f t="shared" si="8"/>
        <v>0</v>
      </c>
      <c r="BJ126" s="14" t="s">
        <v>91</v>
      </c>
      <c r="BK126" s="161">
        <f t="shared" si="9"/>
        <v>4904.1000000000004</v>
      </c>
      <c r="BL126" s="14" t="s">
        <v>207</v>
      </c>
      <c r="BM126" s="160" t="s">
        <v>160</v>
      </c>
    </row>
    <row r="127" spans="1:65" s="2" customFormat="1" ht="16.5" customHeight="1">
      <c r="A127" s="26"/>
      <c r="B127" s="148"/>
      <c r="C127" s="166" t="s">
        <v>161</v>
      </c>
      <c r="D127" s="166" t="s">
        <v>201</v>
      </c>
      <c r="E127" s="167" t="s">
        <v>219</v>
      </c>
      <c r="F127" s="168" t="s">
        <v>220</v>
      </c>
      <c r="G127" s="169" t="s">
        <v>170</v>
      </c>
      <c r="H127" s="170">
        <v>15</v>
      </c>
      <c r="I127" s="171">
        <v>46.68</v>
      </c>
      <c r="J127" s="171">
        <f t="shared" si="0"/>
        <v>700.2</v>
      </c>
      <c r="K127" s="172"/>
      <c r="L127" s="173"/>
      <c r="M127" s="176" t="s">
        <v>1</v>
      </c>
      <c r="N127" s="177" t="s">
        <v>38</v>
      </c>
      <c r="O127" s="164">
        <v>0</v>
      </c>
      <c r="P127" s="164">
        <f t="shared" si="1"/>
        <v>0</v>
      </c>
      <c r="Q127" s="164">
        <v>5.4999999999999997E-3</v>
      </c>
      <c r="R127" s="164">
        <f t="shared" si="2"/>
        <v>8.249999999999999E-2</v>
      </c>
      <c r="S127" s="164">
        <v>0</v>
      </c>
      <c r="T127" s="164">
        <f t="shared" si="3"/>
        <v>0</v>
      </c>
      <c r="U127" s="165" t="s">
        <v>1</v>
      </c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60" t="s">
        <v>210</v>
      </c>
      <c r="AT127" s="160" t="s">
        <v>201</v>
      </c>
      <c r="AU127" s="160" t="s">
        <v>91</v>
      </c>
      <c r="AY127" s="14" t="s">
        <v>136</v>
      </c>
      <c r="BE127" s="161">
        <f t="shared" si="4"/>
        <v>0</v>
      </c>
      <c r="BF127" s="161">
        <f t="shared" si="5"/>
        <v>700.2</v>
      </c>
      <c r="BG127" s="161">
        <f t="shared" si="6"/>
        <v>0</v>
      </c>
      <c r="BH127" s="161">
        <f t="shared" si="7"/>
        <v>0</v>
      </c>
      <c r="BI127" s="161">
        <f t="shared" si="8"/>
        <v>0</v>
      </c>
      <c r="BJ127" s="14" t="s">
        <v>91</v>
      </c>
      <c r="BK127" s="161">
        <f t="shared" si="9"/>
        <v>700.2</v>
      </c>
      <c r="BL127" s="14" t="s">
        <v>207</v>
      </c>
      <c r="BM127" s="160" t="s">
        <v>164</v>
      </c>
    </row>
    <row r="128" spans="1:65" s="2" customFormat="1" ht="6.95" customHeight="1">
      <c r="A128" s="26"/>
      <c r="B128" s="44"/>
      <c r="C128" s="45"/>
      <c r="D128" s="45"/>
      <c r="E128" s="45"/>
      <c r="F128" s="45"/>
      <c r="G128" s="45"/>
      <c r="H128" s="45"/>
      <c r="I128" s="45"/>
      <c r="J128" s="45"/>
      <c r="K128" s="45"/>
      <c r="L128" s="27"/>
      <c r="M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</sheetData>
  <autoFilter ref="C117:K127" xr:uid="{00000000-0009-0000-0000-000002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M187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5"/>
    </row>
    <row r="2" spans="1:46" s="1" customFormat="1" ht="36.950000000000003" customHeight="1">
      <c r="L2" s="178" t="s">
        <v>5</v>
      </c>
      <c r="M2" s="179"/>
      <c r="N2" s="179"/>
      <c r="O2" s="179"/>
      <c r="P2" s="179"/>
      <c r="Q2" s="179"/>
      <c r="R2" s="179"/>
      <c r="S2" s="179"/>
      <c r="T2" s="179"/>
      <c r="U2" s="179"/>
      <c r="V2" s="179"/>
      <c r="AT2" s="14" t="s">
        <v>92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108</v>
      </c>
      <c r="L4" s="17"/>
      <c r="M4" s="96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20" t="str">
        <f>'Rekapitulácia stavby'!K6</f>
        <v>Športová hala Hlohovec - podpora rozvoja športu</v>
      </c>
      <c r="F7" s="221"/>
      <c r="G7" s="221"/>
      <c r="H7" s="221"/>
      <c r="L7" s="17"/>
    </row>
    <row r="8" spans="1:46" s="1" customFormat="1" ht="12" customHeight="1">
      <c r="B8" s="17"/>
      <c r="D8" s="23" t="s">
        <v>109</v>
      </c>
      <c r="L8" s="17"/>
    </row>
    <row r="9" spans="1:46" s="2" customFormat="1" ht="16.5" customHeight="1">
      <c r="A9" s="26"/>
      <c r="B9" s="27"/>
      <c r="C9" s="26"/>
      <c r="D9" s="26"/>
      <c r="E9" s="220" t="s">
        <v>221</v>
      </c>
      <c r="F9" s="219"/>
      <c r="G9" s="219"/>
      <c r="H9" s="219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222</v>
      </c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6.5" customHeight="1">
      <c r="A11" s="26"/>
      <c r="B11" s="27"/>
      <c r="C11" s="26"/>
      <c r="D11" s="26"/>
      <c r="E11" s="210" t="s">
        <v>223</v>
      </c>
      <c r="F11" s="219"/>
      <c r="G11" s="219"/>
      <c r="H11" s="219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>
      <c r="A12" s="26"/>
      <c r="B12" s="27"/>
      <c r="C12" s="26"/>
      <c r="D12" s="26"/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2" customHeight="1">
      <c r="A13" s="26"/>
      <c r="B13" s="27"/>
      <c r="C13" s="26"/>
      <c r="D13" s="23" t="s">
        <v>15</v>
      </c>
      <c r="E13" s="26"/>
      <c r="F13" s="21" t="s">
        <v>1</v>
      </c>
      <c r="G13" s="26"/>
      <c r="H13" s="26"/>
      <c r="I13" s="23" t="s">
        <v>16</v>
      </c>
      <c r="J13" s="21" t="s">
        <v>1</v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17</v>
      </c>
      <c r="E14" s="26"/>
      <c r="F14" s="21" t="s">
        <v>30</v>
      </c>
      <c r="G14" s="26"/>
      <c r="H14" s="26"/>
      <c r="I14" s="23" t="s">
        <v>19</v>
      </c>
      <c r="J14" s="52">
        <f>'Rekapitulácia stavby'!AN8</f>
        <v>0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0.9" customHeight="1">
      <c r="A15" s="26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20</v>
      </c>
      <c r="E16" s="26"/>
      <c r="F16" s="26"/>
      <c r="G16" s="26"/>
      <c r="H16" s="26"/>
      <c r="I16" s="23" t="s">
        <v>21</v>
      </c>
      <c r="J16" s="21" t="str">
        <f>IF('Rekapitulácia stavby'!AN10="","",'Rekapitulácia stavby'!AN10)</f>
        <v/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8" customHeight="1">
      <c r="A17" s="26"/>
      <c r="B17" s="27"/>
      <c r="C17" s="26"/>
      <c r="D17" s="26"/>
      <c r="E17" s="21" t="str">
        <f>IF('Rekapitulácia stavby'!E11="","",'Rekapitulácia stavby'!E11)</f>
        <v>SPORTA Aréna s.r.o.</v>
      </c>
      <c r="F17" s="26"/>
      <c r="G17" s="26"/>
      <c r="H17" s="26"/>
      <c r="I17" s="23" t="s">
        <v>23</v>
      </c>
      <c r="J17" s="21" t="str">
        <f>IF('Rekapitulácia stavby'!AN11="","",'Rekapitulácia stavby'!AN11)</f>
        <v/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6.95" customHeight="1">
      <c r="A18" s="26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2" customHeight="1">
      <c r="A19" s="26"/>
      <c r="B19" s="27"/>
      <c r="C19" s="26"/>
      <c r="D19" s="23" t="s">
        <v>24</v>
      </c>
      <c r="E19" s="26"/>
      <c r="F19" s="26"/>
      <c r="G19" s="26"/>
      <c r="H19" s="26"/>
      <c r="I19" s="23" t="s">
        <v>21</v>
      </c>
      <c r="J19" s="21" t="str">
        <f>'Rekapitulácia stavby'!AN13</f>
        <v>36726885</v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8" customHeight="1">
      <c r="A20" s="26"/>
      <c r="B20" s="27"/>
      <c r="C20" s="26"/>
      <c r="D20" s="26"/>
      <c r="E20" s="190" t="str">
        <f>'Rekapitulácia stavby'!E14</f>
        <v>greenproject,s.r.o, Legionárska 642/31,TN</v>
      </c>
      <c r="F20" s="190"/>
      <c r="G20" s="190"/>
      <c r="H20" s="190"/>
      <c r="I20" s="23" t="s">
        <v>23</v>
      </c>
      <c r="J20" s="21" t="str">
        <f>'Rekapitulácia stavby'!AN14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6.95" customHeight="1">
      <c r="A21" s="26"/>
      <c r="B21" s="27"/>
      <c r="C21" s="26"/>
      <c r="D21" s="26"/>
      <c r="E21" s="26"/>
      <c r="F21" s="26"/>
      <c r="G21" s="26"/>
      <c r="H21" s="26"/>
      <c r="I21" s="26"/>
      <c r="J21" s="26"/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2" customHeight="1">
      <c r="A22" s="26"/>
      <c r="B22" s="27"/>
      <c r="C22" s="26"/>
      <c r="D22" s="23" t="s">
        <v>26</v>
      </c>
      <c r="E22" s="26"/>
      <c r="F22" s="26"/>
      <c r="G22" s="26"/>
      <c r="H22" s="26"/>
      <c r="I22" s="23" t="s">
        <v>21</v>
      </c>
      <c r="J22" s="21" t="str">
        <f>IF('Rekapitulácia stavby'!AN16="","",'Rekapitulácia stavby'!AN16)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8" customHeight="1">
      <c r="A23" s="26"/>
      <c r="B23" s="27"/>
      <c r="C23" s="26"/>
      <c r="D23" s="26"/>
      <c r="E23" s="21" t="str">
        <f>IF('Rekapitulácia stavby'!E17="","",'Rekapitulácia stavby'!E17)</f>
        <v>BEVVA s.r.o.</v>
      </c>
      <c r="F23" s="26"/>
      <c r="G23" s="26"/>
      <c r="H23" s="26"/>
      <c r="I23" s="23" t="s">
        <v>23</v>
      </c>
      <c r="J23" s="21" t="str">
        <f>IF('Rekapitulácia stavby'!AN17="","",'Rekapitulácia stavby'!AN17)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6.95" customHeight="1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2" customHeight="1">
      <c r="A25" s="26"/>
      <c r="B25" s="27"/>
      <c r="C25" s="26"/>
      <c r="D25" s="23" t="s">
        <v>29</v>
      </c>
      <c r="E25" s="26"/>
      <c r="F25" s="26"/>
      <c r="G25" s="26"/>
      <c r="H25" s="26"/>
      <c r="I25" s="23" t="s">
        <v>21</v>
      </c>
      <c r="J25" s="21" t="str">
        <f>IF('Rekapitulácia stavby'!AN19="","",'Rekapitulácia stavby'!AN19)</f>
        <v/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8" customHeight="1">
      <c r="A26" s="26"/>
      <c r="B26" s="27"/>
      <c r="C26" s="26"/>
      <c r="D26" s="26"/>
      <c r="E26" s="21" t="str">
        <f>IF('Rekapitulácia stavby'!E20="","",'Rekapitulácia stavby'!E20)</f>
        <v xml:space="preserve"> </v>
      </c>
      <c r="F26" s="26"/>
      <c r="G26" s="26"/>
      <c r="H26" s="26"/>
      <c r="I26" s="23" t="s">
        <v>23</v>
      </c>
      <c r="J26" s="21" t="str">
        <f>IF('Rekapitulácia stavby'!AN20="","",'Rekapitulácia stavby'!AN20)</f>
        <v/>
      </c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2" customHeight="1">
      <c r="A28" s="26"/>
      <c r="B28" s="27"/>
      <c r="C28" s="26"/>
      <c r="D28" s="23" t="s">
        <v>31</v>
      </c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8" customFormat="1" ht="16.5" customHeight="1">
      <c r="A29" s="97"/>
      <c r="B29" s="98"/>
      <c r="C29" s="97"/>
      <c r="D29" s="97"/>
      <c r="E29" s="192" t="s">
        <v>1</v>
      </c>
      <c r="F29" s="192"/>
      <c r="G29" s="192"/>
      <c r="H29" s="192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5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100" t="s">
        <v>32</v>
      </c>
      <c r="E32" s="26"/>
      <c r="F32" s="26"/>
      <c r="G32" s="26"/>
      <c r="H32" s="26"/>
      <c r="I32" s="26"/>
      <c r="J32" s="68">
        <f>ROUND(J123, 2)</f>
        <v>201749.65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5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6"/>
      <c r="F34" s="30" t="s">
        <v>34</v>
      </c>
      <c r="G34" s="26"/>
      <c r="H34" s="26"/>
      <c r="I34" s="30" t="s">
        <v>33</v>
      </c>
      <c r="J34" s="30" t="s">
        <v>35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customHeight="1">
      <c r="A35" s="26"/>
      <c r="B35" s="27"/>
      <c r="C35" s="26"/>
      <c r="D35" s="101" t="s">
        <v>36</v>
      </c>
      <c r="E35" s="32" t="s">
        <v>37</v>
      </c>
      <c r="F35" s="102">
        <f>ROUND((SUM(BE123:BE186)),  2)</f>
        <v>0</v>
      </c>
      <c r="G35" s="103"/>
      <c r="H35" s="103"/>
      <c r="I35" s="104">
        <v>0.23</v>
      </c>
      <c r="J35" s="102">
        <f>ROUND(((SUM(BE123:BE186))*I35),  2)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customHeight="1">
      <c r="A36" s="26"/>
      <c r="B36" s="27"/>
      <c r="C36" s="26"/>
      <c r="D36" s="26"/>
      <c r="E36" s="32" t="s">
        <v>38</v>
      </c>
      <c r="F36" s="105">
        <f>ROUND((SUM(BF123:BF186)),  2)</f>
        <v>201749.65</v>
      </c>
      <c r="G36" s="26"/>
      <c r="H36" s="26"/>
      <c r="I36" s="106">
        <v>0.23</v>
      </c>
      <c r="J36" s="105">
        <f>ROUND(((SUM(BF123:BF186))*I36),  2)</f>
        <v>46402.42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39</v>
      </c>
      <c r="F37" s="105">
        <f>ROUND((SUM(BG123:BG186)),  2)</f>
        <v>0</v>
      </c>
      <c r="G37" s="26"/>
      <c r="H37" s="26"/>
      <c r="I37" s="106">
        <v>0.23</v>
      </c>
      <c r="J37" s="10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hidden="1" customHeight="1">
      <c r="A38" s="26"/>
      <c r="B38" s="27"/>
      <c r="C38" s="26"/>
      <c r="D38" s="26"/>
      <c r="E38" s="23" t="s">
        <v>40</v>
      </c>
      <c r="F38" s="105">
        <f>ROUND((SUM(BH123:BH186)),  2)</f>
        <v>0</v>
      </c>
      <c r="G38" s="26"/>
      <c r="H38" s="26"/>
      <c r="I38" s="106">
        <v>0.23</v>
      </c>
      <c r="J38" s="105">
        <f>0</f>
        <v>0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5" hidden="1" customHeight="1">
      <c r="A39" s="26"/>
      <c r="B39" s="27"/>
      <c r="C39" s="26"/>
      <c r="D39" s="26"/>
      <c r="E39" s="32" t="s">
        <v>41</v>
      </c>
      <c r="F39" s="102">
        <f>ROUND((SUM(BI123:BI186)),  2)</f>
        <v>0</v>
      </c>
      <c r="G39" s="103"/>
      <c r="H39" s="103"/>
      <c r="I39" s="104">
        <v>0</v>
      </c>
      <c r="J39" s="102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107"/>
      <c r="D41" s="108" t="s">
        <v>42</v>
      </c>
      <c r="E41" s="57"/>
      <c r="F41" s="57"/>
      <c r="G41" s="109" t="s">
        <v>43</v>
      </c>
      <c r="H41" s="110" t="s">
        <v>44</v>
      </c>
      <c r="I41" s="57"/>
      <c r="J41" s="111">
        <f>SUM(J32:J39)</f>
        <v>248152.07</v>
      </c>
      <c r="K41" s="112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5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45</v>
      </c>
      <c r="E50" s="41"/>
      <c r="F50" s="41"/>
      <c r="G50" s="40" t="s">
        <v>46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42" t="s">
        <v>47</v>
      </c>
      <c r="E61" s="29"/>
      <c r="F61" s="113" t="s">
        <v>48</v>
      </c>
      <c r="G61" s="42" t="s">
        <v>47</v>
      </c>
      <c r="H61" s="29"/>
      <c r="I61" s="29"/>
      <c r="J61" s="114" t="s">
        <v>48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40" t="s">
        <v>49</v>
      </c>
      <c r="E65" s="43"/>
      <c r="F65" s="43"/>
      <c r="G65" s="40" t="s">
        <v>50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42" t="s">
        <v>47</v>
      </c>
      <c r="E76" s="29"/>
      <c r="F76" s="113" t="s">
        <v>48</v>
      </c>
      <c r="G76" s="42" t="s">
        <v>47</v>
      </c>
      <c r="H76" s="29"/>
      <c r="I76" s="29"/>
      <c r="J76" s="114" t="s">
        <v>48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5" customHeight="1">
      <c r="A82" s="26"/>
      <c r="B82" s="27"/>
      <c r="C82" s="18" t="s">
        <v>111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customHeight="1">
      <c r="A85" s="26"/>
      <c r="B85" s="27"/>
      <c r="C85" s="26"/>
      <c r="D85" s="26"/>
      <c r="E85" s="220" t="str">
        <f>E7</f>
        <v>Športová hala Hlohovec - podpora rozvoja športu</v>
      </c>
      <c r="F85" s="221"/>
      <c r="G85" s="221"/>
      <c r="H85" s="221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customHeight="1">
      <c r="B86" s="17"/>
      <c r="C86" s="23" t="s">
        <v>109</v>
      </c>
      <c r="L86" s="17"/>
    </row>
    <row r="87" spans="1:31" s="2" customFormat="1" ht="16.5" customHeight="1">
      <c r="A87" s="26"/>
      <c r="B87" s="27"/>
      <c r="C87" s="26"/>
      <c r="D87" s="26"/>
      <c r="E87" s="220" t="s">
        <v>221</v>
      </c>
      <c r="F87" s="219"/>
      <c r="G87" s="219"/>
      <c r="H87" s="219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s="2" customFormat="1" ht="12" customHeight="1">
      <c r="A88" s="26"/>
      <c r="B88" s="27"/>
      <c r="C88" s="23" t="s">
        <v>222</v>
      </c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s="2" customFormat="1" ht="16.5" customHeight="1">
      <c r="A89" s="26"/>
      <c r="B89" s="27"/>
      <c r="C89" s="26"/>
      <c r="D89" s="26"/>
      <c r="E89" s="210" t="str">
        <f>E11</f>
        <v>03.1 - časť A</v>
      </c>
      <c r="F89" s="219"/>
      <c r="G89" s="219"/>
      <c r="H89" s="219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2" customHeight="1">
      <c r="A91" s="26"/>
      <c r="B91" s="27"/>
      <c r="C91" s="23" t="s">
        <v>17</v>
      </c>
      <c r="D91" s="26"/>
      <c r="E91" s="26"/>
      <c r="F91" s="21" t="str">
        <f>F14</f>
        <v xml:space="preserve"> </v>
      </c>
      <c r="G91" s="26"/>
      <c r="H91" s="26"/>
      <c r="I91" s="23" t="s">
        <v>19</v>
      </c>
      <c r="J91" s="52">
        <f>IF(J14="","",J14)</f>
        <v>0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5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5.2" customHeight="1">
      <c r="A93" s="26"/>
      <c r="B93" s="27"/>
      <c r="C93" s="23" t="s">
        <v>20</v>
      </c>
      <c r="D93" s="26"/>
      <c r="E93" s="26"/>
      <c r="F93" s="21" t="str">
        <f>E17</f>
        <v>SPORTA Aréna s.r.o.</v>
      </c>
      <c r="G93" s="26"/>
      <c r="H93" s="26"/>
      <c r="I93" s="23" t="s">
        <v>26</v>
      </c>
      <c r="J93" s="24" t="str">
        <f>E23</f>
        <v>BEVVA s.r.o.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15.2" customHeight="1">
      <c r="A94" s="26"/>
      <c r="B94" s="27"/>
      <c r="C94" s="23" t="s">
        <v>24</v>
      </c>
      <c r="D94" s="26"/>
      <c r="E94" s="26"/>
      <c r="F94" s="21" t="str">
        <f>IF(E20="","",E20)</f>
        <v>greenproject,s.r.o, Legionárska 642/31,TN</v>
      </c>
      <c r="G94" s="26"/>
      <c r="H94" s="26"/>
      <c r="I94" s="23" t="s">
        <v>29</v>
      </c>
      <c r="J94" s="24" t="str">
        <f>E26</f>
        <v xml:space="preserve"> 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29.25" customHeight="1">
      <c r="A96" s="26"/>
      <c r="B96" s="27"/>
      <c r="C96" s="115" t="s">
        <v>112</v>
      </c>
      <c r="D96" s="107"/>
      <c r="E96" s="107"/>
      <c r="F96" s="107"/>
      <c r="G96" s="107"/>
      <c r="H96" s="107"/>
      <c r="I96" s="107"/>
      <c r="J96" s="116" t="s">
        <v>113</v>
      </c>
      <c r="K96" s="107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2.9" customHeight="1">
      <c r="A98" s="26"/>
      <c r="B98" s="27"/>
      <c r="C98" s="117" t="s">
        <v>114</v>
      </c>
      <c r="D98" s="26"/>
      <c r="E98" s="26"/>
      <c r="F98" s="26"/>
      <c r="G98" s="26"/>
      <c r="H98" s="26"/>
      <c r="I98" s="26"/>
      <c r="J98" s="68">
        <f>J123</f>
        <v>201749.65</v>
      </c>
      <c r="K98" s="26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U98" s="14" t="s">
        <v>115</v>
      </c>
    </row>
    <row r="99" spans="1:47" s="9" customFormat="1" ht="24.95" customHeight="1">
      <c r="B99" s="118"/>
      <c r="D99" s="119" t="s">
        <v>224</v>
      </c>
      <c r="E99" s="120"/>
      <c r="F99" s="120"/>
      <c r="G99" s="120"/>
      <c r="H99" s="120"/>
      <c r="I99" s="120"/>
      <c r="J99" s="121">
        <f>J124</f>
        <v>16097.470000000001</v>
      </c>
      <c r="L99" s="118"/>
    </row>
    <row r="100" spans="1:47" s="9" customFormat="1" ht="24.95" customHeight="1">
      <c r="B100" s="118"/>
      <c r="D100" s="119" t="s">
        <v>225</v>
      </c>
      <c r="E100" s="120"/>
      <c r="F100" s="120"/>
      <c r="G100" s="120"/>
      <c r="H100" s="120"/>
      <c r="I100" s="120"/>
      <c r="J100" s="121">
        <f>J134</f>
        <v>61254.739999999991</v>
      </c>
      <c r="L100" s="118"/>
    </row>
    <row r="101" spans="1:47" s="9" customFormat="1" ht="24.95" customHeight="1">
      <c r="B101" s="118"/>
      <c r="D101" s="119" t="s">
        <v>226</v>
      </c>
      <c r="E101" s="120"/>
      <c r="F101" s="120"/>
      <c r="G101" s="120"/>
      <c r="H101" s="120"/>
      <c r="I101" s="120"/>
      <c r="J101" s="121">
        <f>J154</f>
        <v>124397.44</v>
      </c>
      <c r="L101" s="118"/>
    </row>
    <row r="102" spans="1:47" s="2" customFormat="1" ht="21.75" customHeight="1">
      <c r="A102" s="26"/>
      <c r="B102" s="27"/>
      <c r="C102" s="26"/>
      <c r="D102" s="26"/>
      <c r="E102" s="26"/>
      <c r="F102" s="26"/>
      <c r="G102" s="26"/>
      <c r="H102" s="26"/>
      <c r="I102" s="26"/>
      <c r="J102" s="26"/>
      <c r="K102" s="26"/>
      <c r="L102" s="39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47" s="2" customFormat="1" ht="6.95" customHeight="1">
      <c r="A103" s="26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47" s="2" customFormat="1" ht="6.95" customHeight="1">
      <c r="A107" s="26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47" s="2" customFormat="1" ht="24.95" customHeight="1">
      <c r="A108" s="26"/>
      <c r="B108" s="27"/>
      <c r="C108" s="18" t="s">
        <v>121</v>
      </c>
      <c r="D108" s="26"/>
      <c r="E108" s="26"/>
      <c r="F108" s="26"/>
      <c r="G108" s="26"/>
      <c r="H108" s="26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47" s="2" customFormat="1" ht="6.95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47" s="2" customFormat="1" ht="12" customHeight="1">
      <c r="A110" s="26"/>
      <c r="B110" s="27"/>
      <c r="C110" s="23" t="s">
        <v>13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47" s="2" customFormat="1" ht="16.5" customHeight="1">
      <c r="A111" s="26"/>
      <c r="B111" s="27"/>
      <c r="C111" s="26"/>
      <c r="D111" s="26"/>
      <c r="E111" s="220" t="str">
        <f>E7</f>
        <v>Športová hala Hlohovec - podpora rozvoja športu</v>
      </c>
      <c r="F111" s="221"/>
      <c r="G111" s="221"/>
      <c r="H111" s="221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1" customFormat="1" ht="12" customHeight="1">
      <c r="B112" s="17"/>
      <c r="C112" s="23" t="s">
        <v>109</v>
      </c>
      <c r="L112" s="17"/>
    </row>
    <row r="113" spans="1:65" s="2" customFormat="1" ht="16.5" customHeight="1">
      <c r="A113" s="26"/>
      <c r="B113" s="27"/>
      <c r="C113" s="26"/>
      <c r="D113" s="26"/>
      <c r="E113" s="220" t="s">
        <v>221</v>
      </c>
      <c r="F113" s="219"/>
      <c r="G113" s="219"/>
      <c r="H113" s="219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2" customHeight="1">
      <c r="A114" s="26"/>
      <c r="B114" s="27"/>
      <c r="C114" s="23" t="s">
        <v>222</v>
      </c>
      <c r="D114" s="26"/>
      <c r="E114" s="26"/>
      <c r="F114" s="26"/>
      <c r="G114" s="26"/>
      <c r="H114" s="26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6.5" customHeight="1">
      <c r="A115" s="26"/>
      <c r="B115" s="27"/>
      <c r="C115" s="26"/>
      <c r="D115" s="26"/>
      <c r="E115" s="210" t="str">
        <f>E11</f>
        <v>03.1 - časť A</v>
      </c>
      <c r="F115" s="219"/>
      <c r="G115" s="219"/>
      <c r="H115" s="219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2" customHeight="1">
      <c r="A117" s="26"/>
      <c r="B117" s="27"/>
      <c r="C117" s="23" t="s">
        <v>17</v>
      </c>
      <c r="D117" s="26"/>
      <c r="E117" s="26"/>
      <c r="F117" s="21" t="str">
        <f>F14</f>
        <v xml:space="preserve"> </v>
      </c>
      <c r="G117" s="26"/>
      <c r="H117" s="26"/>
      <c r="I117" s="23" t="s">
        <v>19</v>
      </c>
      <c r="J117" s="52">
        <f>IF(J14="","",J14)</f>
        <v>0</v>
      </c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5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2" customHeight="1">
      <c r="A119" s="26"/>
      <c r="B119" s="27"/>
      <c r="C119" s="23" t="s">
        <v>20</v>
      </c>
      <c r="D119" s="26"/>
      <c r="E119" s="26"/>
      <c r="F119" s="21" t="str">
        <f>E17</f>
        <v>SPORTA Aréna s.r.o.</v>
      </c>
      <c r="G119" s="26"/>
      <c r="H119" s="26"/>
      <c r="I119" s="23" t="s">
        <v>26</v>
      </c>
      <c r="J119" s="24" t="str">
        <f>E23</f>
        <v>BEVVA s.r.o.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2" customHeight="1">
      <c r="A120" s="26"/>
      <c r="B120" s="27"/>
      <c r="C120" s="23" t="s">
        <v>24</v>
      </c>
      <c r="D120" s="26"/>
      <c r="E120" s="26"/>
      <c r="F120" s="21" t="str">
        <f>IF(E20="","",E20)</f>
        <v>greenproject,s.r.o, Legionárska 642/31,TN</v>
      </c>
      <c r="G120" s="26"/>
      <c r="H120" s="26"/>
      <c r="I120" s="23" t="s">
        <v>29</v>
      </c>
      <c r="J120" s="24" t="str">
        <f>E26</f>
        <v xml:space="preserve"> </v>
      </c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0.35" customHeight="1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11" customFormat="1" ht="29.25" customHeight="1">
      <c r="A122" s="126"/>
      <c r="B122" s="127"/>
      <c r="C122" s="128" t="s">
        <v>122</v>
      </c>
      <c r="D122" s="129" t="s">
        <v>57</v>
      </c>
      <c r="E122" s="129" t="s">
        <v>53</v>
      </c>
      <c r="F122" s="129" t="s">
        <v>54</v>
      </c>
      <c r="G122" s="129" t="s">
        <v>123</v>
      </c>
      <c r="H122" s="129" t="s">
        <v>124</v>
      </c>
      <c r="I122" s="129" t="s">
        <v>125</v>
      </c>
      <c r="J122" s="130" t="s">
        <v>113</v>
      </c>
      <c r="K122" s="131" t="s">
        <v>126</v>
      </c>
      <c r="L122" s="132"/>
      <c r="M122" s="59" t="s">
        <v>1</v>
      </c>
      <c r="N122" s="60" t="s">
        <v>36</v>
      </c>
      <c r="O122" s="60" t="s">
        <v>127</v>
      </c>
      <c r="P122" s="60" t="s">
        <v>128</v>
      </c>
      <c r="Q122" s="60" t="s">
        <v>129</v>
      </c>
      <c r="R122" s="60" t="s">
        <v>130</v>
      </c>
      <c r="S122" s="60" t="s">
        <v>131</v>
      </c>
      <c r="T122" s="60" t="s">
        <v>132</v>
      </c>
      <c r="U122" s="61" t="s">
        <v>133</v>
      </c>
      <c r="V122" s="126"/>
      <c r="W122" s="126"/>
      <c r="X122" s="126"/>
      <c r="Y122" s="126"/>
      <c r="Z122" s="126"/>
      <c r="AA122" s="126"/>
      <c r="AB122" s="126"/>
      <c r="AC122" s="126"/>
      <c r="AD122" s="126"/>
      <c r="AE122" s="126"/>
    </row>
    <row r="123" spans="1:65" s="2" customFormat="1" ht="22.9" customHeight="1">
      <c r="A123" s="26"/>
      <c r="B123" s="27"/>
      <c r="C123" s="66" t="s">
        <v>114</v>
      </c>
      <c r="D123" s="26"/>
      <c r="E123" s="26"/>
      <c r="F123" s="26"/>
      <c r="G123" s="26"/>
      <c r="H123" s="26"/>
      <c r="I123" s="26"/>
      <c r="J123" s="133">
        <f>BK123</f>
        <v>201749.65</v>
      </c>
      <c r="K123" s="26"/>
      <c r="L123" s="27"/>
      <c r="M123" s="62"/>
      <c r="N123" s="53"/>
      <c r="O123" s="63"/>
      <c r="P123" s="134">
        <f>P124+P134+P154</f>
        <v>0</v>
      </c>
      <c r="Q123" s="63"/>
      <c r="R123" s="134">
        <f>R124+R134+R154</f>
        <v>0</v>
      </c>
      <c r="S123" s="63"/>
      <c r="T123" s="134">
        <f>T124+T134+T154</f>
        <v>0</v>
      </c>
      <c r="U123" s="64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T123" s="14" t="s">
        <v>71</v>
      </c>
      <c r="AU123" s="14" t="s">
        <v>115</v>
      </c>
      <c r="BK123" s="135">
        <f>BK124+BK134+BK154</f>
        <v>201749.65</v>
      </c>
    </row>
    <row r="124" spans="1:65" s="12" customFormat="1" ht="25.9" customHeight="1">
      <c r="B124" s="136"/>
      <c r="D124" s="137" t="s">
        <v>71</v>
      </c>
      <c r="E124" s="138" t="s">
        <v>227</v>
      </c>
      <c r="F124" s="138" t="s">
        <v>228</v>
      </c>
      <c r="J124" s="139">
        <f>BK124</f>
        <v>16097.470000000001</v>
      </c>
      <c r="L124" s="136"/>
      <c r="M124" s="140"/>
      <c r="N124" s="141"/>
      <c r="O124" s="141"/>
      <c r="P124" s="142">
        <f>SUM(P125:P133)</f>
        <v>0</v>
      </c>
      <c r="Q124" s="141"/>
      <c r="R124" s="142">
        <f>SUM(R125:R133)</f>
        <v>0</v>
      </c>
      <c r="S124" s="141"/>
      <c r="T124" s="142">
        <f>SUM(T125:T133)</f>
        <v>0</v>
      </c>
      <c r="U124" s="143"/>
      <c r="AR124" s="137" t="s">
        <v>80</v>
      </c>
      <c r="AT124" s="144" t="s">
        <v>71</v>
      </c>
      <c r="AU124" s="144" t="s">
        <v>72</v>
      </c>
      <c r="AY124" s="137" t="s">
        <v>136</v>
      </c>
      <c r="BK124" s="145">
        <f>SUM(BK125:BK133)</f>
        <v>16097.470000000001</v>
      </c>
    </row>
    <row r="125" spans="1:65" s="2" customFormat="1" ht="16.5" customHeight="1">
      <c r="A125" s="26"/>
      <c r="B125" s="148"/>
      <c r="C125" s="149" t="s">
        <v>80</v>
      </c>
      <c r="D125" s="149" t="s">
        <v>139</v>
      </c>
      <c r="E125" s="150" t="s">
        <v>80</v>
      </c>
      <c r="F125" s="151" t="s">
        <v>229</v>
      </c>
      <c r="G125" s="152" t="s">
        <v>178</v>
      </c>
      <c r="H125" s="153">
        <v>17</v>
      </c>
      <c r="I125" s="154">
        <v>5.94</v>
      </c>
      <c r="J125" s="154">
        <f t="shared" ref="J125:J133" si="0">ROUND(I125*H125,2)</f>
        <v>100.98</v>
      </c>
      <c r="K125" s="155"/>
      <c r="L125" s="27"/>
      <c r="M125" s="156" t="s">
        <v>1</v>
      </c>
      <c r="N125" s="157" t="s">
        <v>38</v>
      </c>
      <c r="O125" s="158">
        <v>0</v>
      </c>
      <c r="P125" s="158">
        <f t="shared" ref="P125:P133" si="1">O125*H125</f>
        <v>0</v>
      </c>
      <c r="Q125" s="158">
        <v>0</v>
      </c>
      <c r="R125" s="158">
        <f t="shared" ref="R125:R133" si="2">Q125*H125</f>
        <v>0</v>
      </c>
      <c r="S125" s="158">
        <v>0</v>
      </c>
      <c r="T125" s="158">
        <f t="shared" ref="T125:T133" si="3">S125*H125</f>
        <v>0</v>
      </c>
      <c r="U125" s="159" t="s">
        <v>1</v>
      </c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60" t="s">
        <v>143</v>
      </c>
      <c r="AT125" s="160" t="s">
        <v>139</v>
      </c>
      <c r="AU125" s="160" t="s">
        <v>80</v>
      </c>
      <c r="AY125" s="14" t="s">
        <v>136</v>
      </c>
      <c r="BE125" s="161">
        <f t="shared" ref="BE125:BE133" si="4">IF(N125="základná",J125,0)</f>
        <v>0</v>
      </c>
      <c r="BF125" s="161">
        <f t="shared" ref="BF125:BF133" si="5">IF(N125="znížená",J125,0)</f>
        <v>100.98</v>
      </c>
      <c r="BG125" s="161">
        <f t="shared" ref="BG125:BG133" si="6">IF(N125="zákl. prenesená",J125,0)</f>
        <v>0</v>
      </c>
      <c r="BH125" s="161">
        <f t="shared" ref="BH125:BH133" si="7">IF(N125="zníž. prenesená",J125,0)</f>
        <v>0</v>
      </c>
      <c r="BI125" s="161">
        <f t="shared" ref="BI125:BI133" si="8">IF(N125="nulová",J125,0)</f>
        <v>0</v>
      </c>
      <c r="BJ125" s="14" t="s">
        <v>91</v>
      </c>
      <c r="BK125" s="161">
        <f t="shared" ref="BK125:BK133" si="9">ROUND(I125*H125,2)</f>
        <v>100.98</v>
      </c>
      <c r="BL125" s="14" t="s">
        <v>143</v>
      </c>
      <c r="BM125" s="160" t="s">
        <v>91</v>
      </c>
    </row>
    <row r="126" spans="1:65" s="2" customFormat="1" ht="16.5" customHeight="1">
      <c r="A126" s="26"/>
      <c r="B126" s="148"/>
      <c r="C126" s="149" t="s">
        <v>91</v>
      </c>
      <c r="D126" s="149" t="s">
        <v>139</v>
      </c>
      <c r="E126" s="150" t="s">
        <v>91</v>
      </c>
      <c r="F126" s="151" t="s">
        <v>230</v>
      </c>
      <c r="G126" s="152" t="s">
        <v>178</v>
      </c>
      <c r="H126" s="153">
        <v>195</v>
      </c>
      <c r="I126" s="154">
        <v>11.29</v>
      </c>
      <c r="J126" s="154">
        <f t="shared" si="0"/>
        <v>2201.5500000000002</v>
      </c>
      <c r="K126" s="155"/>
      <c r="L126" s="27"/>
      <c r="M126" s="156" t="s">
        <v>1</v>
      </c>
      <c r="N126" s="157" t="s">
        <v>38</v>
      </c>
      <c r="O126" s="158">
        <v>0</v>
      </c>
      <c r="P126" s="158">
        <f t="shared" si="1"/>
        <v>0</v>
      </c>
      <c r="Q126" s="158">
        <v>0</v>
      </c>
      <c r="R126" s="158">
        <f t="shared" si="2"/>
        <v>0</v>
      </c>
      <c r="S126" s="158">
        <v>0</v>
      </c>
      <c r="T126" s="158">
        <f t="shared" si="3"/>
        <v>0</v>
      </c>
      <c r="U126" s="159" t="s">
        <v>1</v>
      </c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60" t="s">
        <v>143</v>
      </c>
      <c r="AT126" s="160" t="s">
        <v>139</v>
      </c>
      <c r="AU126" s="160" t="s">
        <v>80</v>
      </c>
      <c r="AY126" s="14" t="s">
        <v>136</v>
      </c>
      <c r="BE126" s="161">
        <f t="shared" si="4"/>
        <v>0</v>
      </c>
      <c r="BF126" s="161">
        <f t="shared" si="5"/>
        <v>2201.5500000000002</v>
      </c>
      <c r="BG126" s="161">
        <f t="shared" si="6"/>
        <v>0</v>
      </c>
      <c r="BH126" s="161">
        <f t="shared" si="7"/>
        <v>0</v>
      </c>
      <c r="BI126" s="161">
        <f t="shared" si="8"/>
        <v>0</v>
      </c>
      <c r="BJ126" s="14" t="s">
        <v>91</v>
      </c>
      <c r="BK126" s="161">
        <f t="shared" si="9"/>
        <v>2201.5500000000002</v>
      </c>
      <c r="BL126" s="14" t="s">
        <v>143</v>
      </c>
      <c r="BM126" s="160" t="s">
        <v>143</v>
      </c>
    </row>
    <row r="127" spans="1:65" s="2" customFormat="1" ht="16.5" customHeight="1">
      <c r="A127" s="26"/>
      <c r="B127" s="148"/>
      <c r="C127" s="149" t="s">
        <v>146</v>
      </c>
      <c r="D127" s="149" t="s">
        <v>139</v>
      </c>
      <c r="E127" s="150" t="s">
        <v>146</v>
      </c>
      <c r="F127" s="151" t="s">
        <v>231</v>
      </c>
      <c r="G127" s="152" t="s">
        <v>178</v>
      </c>
      <c r="H127" s="153">
        <v>314</v>
      </c>
      <c r="I127" s="154">
        <v>3.57</v>
      </c>
      <c r="J127" s="154">
        <f t="shared" si="0"/>
        <v>1120.98</v>
      </c>
      <c r="K127" s="155"/>
      <c r="L127" s="27"/>
      <c r="M127" s="156" t="s">
        <v>1</v>
      </c>
      <c r="N127" s="157" t="s">
        <v>38</v>
      </c>
      <c r="O127" s="158">
        <v>0</v>
      </c>
      <c r="P127" s="158">
        <f t="shared" si="1"/>
        <v>0</v>
      </c>
      <c r="Q127" s="158">
        <v>0</v>
      </c>
      <c r="R127" s="158">
        <f t="shared" si="2"/>
        <v>0</v>
      </c>
      <c r="S127" s="158">
        <v>0</v>
      </c>
      <c r="T127" s="158">
        <f t="shared" si="3"/>
        <v>0</v>
      </c>
      <c r="U127" s="159" t="s">
        <v>1</v>
      </c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60" t="s">
        <v>143</v>
      </c>
      <c r="AT127" s="160" t="s">
        <v>139</v>
      </c>
      <c r="AU127" s="160" t="s">
        <v>80</v>
      </c>
      <c r="AY127" s="14" t="s">
        <v>136</v>
      </c>
      <c r="BE127" s="161">
        <f t="shared" si="4"/>
        <v>0</v>
      </c>
      <c r="BF127" s="161">
        <f t="shared" si="5"/>
        <v>1120.98</v>
      </c>
      <c r="BG127" s="161">
        <f t="shared" si="6"/>
        <v>0</v>
      </c>
      <c r="BH127" s="161">
        <f t="shared" si="7"/>
        <v>0</v>
      </c>
      <c r="BI127" s="161">
        <f t="shared" si="8"/>
        <v>0</v>
      </c>
      <c r="BJ127" s="14" t="s">
        <v>91</v>
      </c>
      <c r="BK127" s="161">
        <f t="shared" si="9"/>
        <v>1120.98</v>
      </c>
      <c r="BL127" s="14" t="s">
        <v>143</v>
      </c>
      <c r="BM127" s="160" t="s">
        <v>149</v>
      </c>
    </row>
    <row r="128" spans="1:65" s="2" customFormat="1" ht="16.5" customHeight="1">
      <c r="A128" s="26"/>
      <c r="B128" s="148"/>
      <c r="C128" s="149" t="s">
        <v>143</v>
      </c>
      <c r="D128" s="149" t="s">
        <v>139</v>
      </c>
      <c r="E128" s="150" t="s">
        <v>143</v>
      </c>
      <c r="F128" s="151" t="s">
        <v>232</v>
      </c>
      <c r="G128" s="152" t="s">
        <v>178</v>
      </c>
      <c r="H128" s="153">
        <v>1325</v>
      </c>
      <c r="I128" s="154">
        <v>3.64</v>
      </c>
      <c r="J128" s="154">
        <f t="shared" si="0"/>
        <v>4823</v>
      </c>
      <c r="K128" s="155"/>
      <c r="L128" s="27"/>
      <c r="M128" s="156" t="s">
        <v>1</v>
      </c>
      <c r="N128" s="157" t="s">
        <v>38</v>
      </c>
      <c r="O128" s="158">
        <v>0</v>
      </c>
      <c r="P128" s="158">
        <f t="shared" si="1"/>
        <v>0</v>
      </c>
      <c r="Q128" s="158">
        <v>0</v>
      </c>
      <c r="R128" s="158">
        <f t="shared" si="2"/>
        <v>0</v>
      </c>
      <c r="S128" s="158">
        <v>0</v>
      </c>
      <c r="T128" s="158">
        <f t="shared" si="3"/>
        <v>0</v>
      </c>
      <c r="U128" s="159" t="s">
        <v>1</v>
      </c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60" t="s">
        <v>143</v>
      </c>
      <c r="AT128" s="160" t="s">
        <v>139</v>
      </c>
      <c r="AU128" s="160" t="s">
        <v>80</v>
      </c>
      <c r="AY128" s="14" t="s">
        <v>136</v>
      </c>
      <c r="BE128" s="161">
        <f t="shared" si="4"/>
        <v>0</v>
      </c>
      <c r="BF128" s="161">
        <f t="shared" si="5"/>
        <v>4823</v>
      </c>
      <c r="BG128" s="161">
        <f t="shared" si="6"/>
        <v>0</v>
      </c>
      <c r="BH128" s="161">
        <f t="shared" si="7"/>
        <v>0</v>
      </c>
      <c r="BI128" s="161">
        <f t="shared" si="8"/>
        <v>0</v>
      </c>
      <c r="BJ128" s="14" t="s">
        <v>91</v>
      </c>
      <c r="BK128" s="161">
        <f t="shared" si="9"/>
        <v>4823</v>
      </c>
      <c r="BL128" s="14" t="s">
        <v>143</v>
      </c>
      <c r="BM128" s="160" t="s">
        <v>153</v>
      </c>
    </row>
    <row r="129" spans="1:65" s="2" customFormat="1" ht="16.5" customHeight="1">
      <c r="A129" s="26"/>
      <c r="B129" s="148"/>
      <c r="C129" s="149" t="s">
        <v>154</v>
      </c>
      <c r="D129" s="149" t="s">
        <v>139</v>
      </c>
      <c r="E129" s="150" t="s">
        <v>154</v>
      </c>
      <c r="F129" s="151" t="s">
        <v>233</v>
      </c>
      <c r="G129" s="152" t="s">
        <v>178</v>
      </c>
      <c r="H129" s="153">
        <v>102</v>
      </c>
      <c r="I129" s="154">
        <v>5.96</v>
      </c>
      <c r="J129" s="154">
        <f t="shared" si="0"/>
        <v>607.91999999999996</v>
      </c>
      <c r="K129" s="155"/>
      <c r="L129" s="27"/>
      <c r="M129" s="156" t="s">
        <v>1</v>
      </c>
      <c r="N129" s="157" t="s">
        <v>38</v>
      </c>
      <c r="O129" s="158">
        <v>0</v>
      </c>
      <c r="P129" s="158">
        <f t="shared" si="1"/>
        <v>0</v>
      </c>
      <c r="Q129" s="158">
        <v>0</v>
      </c>
      <c r="R129" s="158">
        <f t="shared" si="2"/>
        <v>0</v>
      </c>
      <c r="S129" s="158">
        <v>0</v>
      </c>
      <c r="T129" s="158">
        <f t="shared" si="3"/>
        <v>0</v>
      </c>
      <c r="U129" s="159" t="s">
        <v>1</v>
      </c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60" t="s">
        <v>143</v>
      </c>
      <c r="AT129" s="160" t="s">
        <v>139</v>
      </c>
      <c r="AU129" s="160" t="s">
        <v>80</v>
      </c>
      <c r="AY129" s="14" t="s">
        <v>136</v>
      </c>
      <c r="BE129" s="161">
        <f t="shared" si="4"/>
        <v>0</v>
      </c>
      <c r="BF129" s="161">
        <f t="shared" si="5"/>
        <v>607.91999999999996</v>
      </c>
      <c r="BG129" s="161">
        <f t="shared" si="6"/>
        <v>0</v>
      </c>
      <c r="BH129" s="161">
        <f t="shared" si="7"/>
        <v>0</v>
      </c>
      <c r="BI129" s="161">
        <f t="shared" si="8"/>
        <v>0</v>
      </c>
      <c r="BJ129" s="14" t="s">
        <v>91</v>
      </c>
      <c r="BK129" s="161">
        <f t="shared" si="9"/>
        <v>607.91999999999996</v>
      </c>
      <c r="BL129" s="14" t="s">
        <v>143</v>
      </c>
      <c r="BM129" s="160" t="s">
        <v>157</v>
      </c>
    </row>
    <row r="130" spans="1:65" s="2" customFormat="1" ht="16.5" customHeight="1">
      <c r="A130" s="26"/>
      <c r="B130" s="148"/>
      <c r="C130" s="149" t="s">
        <v>149</v>
      </c>
      <c r="D130" s="149" t="s">
        <v>139</v>
      </c>
      <c r="E130" s="150" t="s">
        <v>149</v>
      </c>
      <c r="F130" s="151" t="s">
        <v>234</v>
      </c>
      <c r="G130" s="152" t="s">
        <v>178</v>
      </c>
      <c r="H130" s="153">
        <v>237</v>
      </c>
      <c r="I130" s="154">
        <v>6.03</v>
      </c>
      <c r="J130" s="154">
        <f t="shared" si="0"/>
        <v>1429.11</v>
      </c>
      <c r="K130" s="155"/>
      <c r="L130" s="27"/>
      <c r="M130" s="156" t="s">
        <v>1</v>
      </c>
      <c r="N130" s="157" t="s">
        <v>38</v>
      </c>
      <c r="O130" s="158">
        <v>0</v>
      </c>
      <c r="P130" s="158">
        <f t="shared" si="1"/>
        <v>0</v>
      </c>
      <c r="Q130" s="158">
        <v>0</v>
      </c>
      <c r="R130" s="158">
        <f t="shared" si="2"/>
        <v>0</v>
      </c>
      <c r="S130" s="158">
        <v>0</v>
      </c>
      <c r="T130" s="158">
        <f t="shared" si="3"/>
        <v>0</v>
      </c>
      <c r="U130" s="159" t="s">
        <v>1</v>
      </c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60" t="s">
        <v>143</v>
      </c>
      <c r="AT130" s="160" t="s">
        <v>139</v>
      </c>
      <c r="AU130" s="160" t="s">
        <v>80</v>
      </c>
      <c r="AY130" s="14" t="s">
        <v>136</v>
      </c>
      <c r="BE130" s="161">
        <f t="shared" si="4"/>
        <v>0</v>
      </c>
      <c r="BF130" s="161">
        <f t="shared" si="5"/>
        <v>1429.11</v>
      </c>
      <c r="BG130" s="161">
        <f t="shared" si="6"/>
        <v>0</v>
      </c>
      <c r="BH130" s="161">
        <f t="shared" si="7"/>
        <v>0</v>
      </c>
      <c r="BI130" s="161">
        <f t="shared" si="8"/>
        <v>0</v>
      </c>
      <c r="BJ130" s="14" t="s">
        <v>91</v>
      </c>
      <c r="BK130" s="161">
        <f t="shared" si="9"/>
        <v>1429.11</v>
      </c>
      <c r="BL130" s="14" t="s">
        <v>143</v>
      </c>
      <c r="BM130" s="160" t="s">
        <v>160</v>
      </c>
    </row>
    <row r="131" spans="1:65" s="2" customFormat="1" ht="16.5" customHeight="1">
      <c r="A131" s="26"/>
      <c r="B131" s="148"/>
      <c r="C131" s="149" t="s">
        <v>161</v>
      </c>
      <c r="D131" s="149" t="s">
        <v>139</v>
      </c>
      <c r="E131" s="150" t="s">
        <v>161</v>
      </c>
      <c r="F131" s="151" t="s">
        <v>235</v>
      </c>
      <c r="G131" s="152" t="s">
        <v>170</v>
      </c>
      <c r="H131" s="153">
        <v>2</v>
      </c>
      <c r="I131" s="154">
        <v>715.94</v>
      </c>
      <c r="J131" s="154">
        <f t="shared" si="0"/>
        <v>1431.88</v>
      </c>
      <c r="K131" s="155"/>
      <c r="L131" s="27"/>
      <c r="M131" s="156" t="s">
        <v>1</v>
      </c>
      <c r="N131" s="157" t="s">
        <v>38</v>
      </c>
      <c r="O131" s="158">
        <v>0</v>
      </c>
      <c r="P131" s="158">
        <f t="shared" si="1"/>
        <v>0</v>
      </c>
      <c r="Q131" s="158">
        <v>0</v>
      </c>
      <c r="R131" s="158">
        <f t="shared" si="2"/>
        <v>0</v>
      </c>
      <c r="S131" s="158">
        <v>0</v>
      </c>
      <c r="T131" s="158">
        <f t="shared" si="3"/>
        <v>0</v>
      </c>
      <c r="U131" s="159" t="s">
        <v>1</v>
      </c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0" t="s">
        <v>143</v>
      </c>
      <c r="AT131" s="160" t="s">
        <v>139</v>
      </c>
      <c r="AU131" s="160" t="s">
        <v>80</v>
      </c>
      <c r="AY131" s="14" t="s">
        <v>136</v>
      </c>
      <c r="BE131" s="161">
        <f t="shared" si="4"/>
        <v>0</v>
      </c>
      <c r="BF131" s="161">
        <f t="shared" si="5"/>
        <v>1431.88</v>
      </c>
      <c r="BG131" s="161">
        <f t="shared" si="6"/>
        <v>0</v>
      </c>
      <c r="BH131" s="161">
        <f t="shared" si="7"/>
        <v>0</v>
      </c>
      <c r="BI131" s="161">
        <f t="shared" si="8"/>
        <v>0</v>
      </c>
      <c r="BJ131" s="14" t="s">
        <v>91</v>
      </c>
      <c r="BK131" s="161">
        <f t="shared" si="9"/>
        <v>1431.88</v>
      </c>
      <c r="BL131" s="14" t="s">
        <v>143</v>
      </c>
      <c r="BM131" s="160" t="s">
        <v>164</v>
      </c>
    </row>
    <row r="132" spans="1:65" s="2" customFormat="1" ht="16.5" customHeight="1">
      <c r="A132" s="26"/>
      <c r="B132" s="148"/>
      <c r="C132" s="149" t="s">
        <v>153</v>
      </c>
      <c r="D132" s="149" t="s">
        <v>139</v>
      </c>
      <c r="E132" s="150" t="s">
        <v>153</v>
      </c>
      <c r="F132" s="151" t="s">
        <v>236</v>
      </c>
      <c r="G132" s="152" t="s">
        <v>237</v>
      </c>
      <c r="H132" s="153">
        <v>2</v>
      </c>
      <c r="I132" s="154">
        <v>1470.23</v>
      </c>
      <c r="J132" s="154">
        <f t="shared" si="0"/>
        <v>2940.46</v>
      </c>
      <c r="K132" s="155"/>
      <c r="L132" s="27"/>
      <c r="M132" s="156" t="s">
        <v>1</v>
      </c>
      <c r="N132" s="157" t="s">
        <v>38</v>
      </c>
      <c r="O132" s="158">
        <v>0</v>
      </c>
      <c r="P132" s="158">
        <f t="shared" si="1"/>
        <v>0</v>
      </c>
      <c r="Q132" s="158">
        <v>0</v>
      </c>
      <c r="R132" s="158">
        <f t="shared" si="2"/>
        <v>0</v>
      </c>
      <c r="S132" s="158">
        <v>0</v>
      </c>
      <c r="T132" s="158">
        <f t="shared" si="3"/>
        <v>0</v>
      </c>
      <c r="U132" s="159" t="s">
        <v>1</v>
      </c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60" t="s">
        <v>143</v>
      </c>
      <c r="AT132" s="160" t="s">
        <v>139</v>
      </c>
      <c r="AU132" s="160" t="s">
        <v>80</v>
      </c>
      <c r="AY132" s="14" t="s">
        <v>136</v>
      </c>
      <c r="BE132" s="161">
        <f t="shared" si="4"/>
        <v>0</v>
      </c>
      <c r="BF132" s="161">
        <f t="shared" si="5"/>
        <v>2940.46</v>
      </c>
      <c r="BG132" s="161">
        <f t="shared" si="6"/>
        <v>0</v>
      </c>
      <c r="BH132" s="161">
        <f t="shared" si="7"/>
        <v>0</v>
      </c>
      <c r="BI132" s="161">
        <f t="shared" si="8"/>
        <v>0</v>
      </c>
      <c r="BJ132" s="14" t="s">
        <v>91</v>
      </c>
      <c r="BK132" s="161">
        <f t="shared" si="9"/>
        <v>2940.46</v>
      </c>
      <c r="BL132" s="14" t="s">
        <v>143</v>
      </c>
      <c r="BM132" s="160" t="s">
        <v>167</v>
      </c>
    </row>
    <row r="133" spans="1:65" s="2" customFormat="1" ht="16.5" customHeight="1">
      <c r="A133" s="26"/>
      <c r="B133" s="148"/>
      <c r="C133" s="149" t="s">
        <v>137</v>
      </c>
      <c r="D133" s="149" t="s">
        <v>139</v>
      </c>
      <c r="E133" s="150" t="s">
        <v>137</v>
      </c>
      <c r="F133" s="151" t="s">
        <v>238</v>
      </c>
      <c r="G133" s="152" t="s">
        <v>170</v>
      </c>
      <c r="H133" s="153">
        <v>3</v>
      </c>
      <c r="I133" s="154">
        <v>480.53</v>
      </c>
      <c r="J133" s="154">
        <f t="shared" si="0"/>
        <v>1441.59</v>
      </c>
      <c r="K133" s="155"/>
      <c r="L133" s="27"/>
      <c r="M133" s="156" t="s">
        <v>1</v>
      </c>
      <c r="N133" s="157" t="s">
        <v>38</v>
      </c>
      <c r="O133" s="158">
        <v>0</v>
      </c>
      <c r="P133" s="158">
        <f t="shared" si="1"/>
        <v>0</v>
      </c>
      <c r="Q133" s="158">
        <v>0</v>
      </c>
      <c r="R133" s="158">
        <f t="shared" si="2"/>
        <v>0</v>
      </c>
      <c r="S133" s="158">
        <v>0</v>
      </c>
      <c r="T133" s="158">
        <f t="shared" si="3"/>
        <v>0</v>
      </c>
      <c r="U133" s="159" t="s">
        <v>1</v>
      </c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60" t="s">
        <v>143</v>
      </c>
      <c r="AT133" s="160" t="s">
        <v>139</v>
      </c>
      <c r="AU133" s="160" t="s">
        <v>80</v>
      </c>
      <c r="AY133" s="14" t="s">
        <v>136</v>
      </c>
      <c r="BE133" s="161">
        <f t="shared" si="4"/>
        <v>0</v>
      </c>
      <c r="BF133" s="161">
        <f t="shared" si="5"/>
        <v>1441.59</v>
      </c>
      <c r="BG133" s="161">
        <f t="shared" si="6"/>
        <v>0</v>
      </c>
      <c r="BH133" s="161">
        <f t="shared" si="7"/>
        <v>0</v>
      </c>
      <c r="BI133" s="161">
        <f t="shared" si="8"/>
        <v>0</v>
      </c>
      <c r="BJ133" s="14" t="s">
        <v>91</v>
      </c>
      <c r="BK133" s="161">
        <f t="shared" si="9"/>
        <v>1441.59</v>
      </c>
      <c r="BL133" s="14" t="s">
        <v>143</v>
      </c>
      <c r="BM133" s="160" t="s">
        <v>171</v>
      </c>
    </row>
    <row r="134" spans="1:65" s="12" customFormat="1" ht="25.9" customHeight="1">
      <c r="B134" s="136"/>
      <c r="D134" s="137" t="s">
        <v>71</v>
      </c>
      <c r="E134" s="138" t="s">
        <v>157</v>
      </c>
      <c r="F134" s="138" t="s">
        <v>239</v>
      </c>
      <c r="J134" s="139">
        <f>BK134</f>
        <v>61254.739999999991</v>
      </c>
      <c r="L134" s="136"/>
      <c r="M134" s="140"/>
      <c r="N134" s="141"/>
      <c r="O134" s="141"/>
      <c r="P134" s="142">
        <f>SUM(P135:P153)</f>
        <v>0</v>
      </c>
      <c r="Q134" s="141"/>
      <c r="R134" s="142">
        <f>SUM(R135:R153)</f>
        <v>0</v>
      </c>
      <c r="S134" s="141"/>
      <c r="T134" s="142">
        <f>SUM(T135:T153)</f>
        <v>0</v>
      </c>
      <c r="U134" s="143"/>
      <c r="AR134" s="137" t="s">
        <v>80</v>
      </c>
      <c r="AT134" s="144" t="s">
        <v>71</v>
      </c>
      <c r="AU134" s="144" t="s">
        <v>72</v>
      </c>
      <c r="AY134" s="137" t="s">
        <v>136</v>
      </c>
      <c r="BK134" s="145">
        <f>SUM(BK135:BK153)</f>
        <v>61254.739999999991</v>
      </c>
    </row>
    <row r="135" spans="1:65" s="2" customFormat="1" ht="16.5" customHeight="1">
      <c r="A135" s="26"/>
      <c r="B135" s="148"/>
      <c r="C135" s="149" t="s">
        <v>157</v>
      </c>
      <c r="D135" s="149" t="s">
        <v>139</v>
      </c>
      <c r="E135" s="150" t="s">
        <v>180</v>
      </c>
      <c r="F135" s="151" t="s">
        <v>240</v>
      </c>
      <c r="G135" s="152" t="s">
        <v>178</v>
      </c>
      <c r="H135" s="153">
        <v>314</v>
      </c>
      <c r="I135" s="154">
        <v>12.11</v>
      </c>
      <c r="J135" s="154">
        <f t="shared" ref="J135:J153" si="10">ROUND(I135*H135,2)</f>
        <v>3802.54</v>
      </c>
      <c r="K135" s="155"/>
      <c r="L135" s="27"/>
      <c r="M135" s="156" t="s">
        <v>1</v>
      </c>
      <c r="N135" s="157" t="s">
        <v>38</v>
      </c>
      <c r="O135" s="158">
        <v>0</v>
      </c>
      <c r="P135" s="158">
        <f t="shared" ref="P135:P153" si="11">O135*H135</f>
        <v>0</v>
      </c>
      <c r="Q135" s="158">
        <v>0</v>
      </c>
      <c r="R135" s="158">
        <f t="shared" ref="R135:R153" si="12">Q135*H135</f>
        <v>0</v>
      </c>
      <c r="S135" s="158">
        <v>0</v>
      </c>
      <c r="T135" s="158">
        <f t="shared" ref="T135:T153" si="13">S135*H135</f>
        <v>0</v>
      </c>
      <c r="U135" s="159" t="s">
        <v>1</v>
      </c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60" t="s">
        <v>143</v>
      </c>
      <c r="AT135" s="160" t="s">
        <v>139</v>
      </c>
      <c r="AU135" s="160" t="s">
        <v>80</v>
      </c>
      <c r="AY135" s="14" t="s">
        <v>136</v>
      </c>
      <c r="BE135" s="161">
        <f t="shared" ref="BE135:BE153" si="14">IF(N135="základná",J135,0)</f>
        <v>0</v>
      </c>
      <c r="BF135" s="161">
        <f t="shared" ref="BF135:BF153" si="15">IF(N135="znížená",J135,0)</f>
        <v>3802.54</v>
      </c>
      <c r="BG135" s="161">
        <f t="shared" ref="BG135:BG153" si="16">IF(N135="zákl. prenesená",J135,0)</f>
        <v>0</v>
      </c>
      <c r="BH135" s="161">
        <f t="shared" ref="BH135:BH153" si="17">IF(N135="zníž. prenesená",J135,0)</f>
        <v>0</v>
      </c>
      <c r="BI135" s="161">
        <f t="shared" ref="BI135:BI153" si="18">IF(N135="nulová",J135,0)</f>
        <v>0</v>
      </c>
      <c r="BJ135" s="14" t="s">
        <v>91</v>
      </c>
      <c r="BK135" s="161">
        <f t="shared" ref="BK135:BK153" si="19">ROUND(I135*H135,2)</f>
        <v>3802.54</v>
      </c>
      <c r="BL135" s="14" t="s">
        <v>143</v>
      </c>
      <c r="BM135" s="160" t="s">
        <v>179</v>
      </c>
    </row>
    <row r="136" spans="1:65" s="2" customFormat="1" ht="16.5" customHeight="1">
      <c r="A136" s="26"/>
      <c r="B136" s="148"/>
      <c r="C136" s="149" t="s">
        <v>180</v>
      </c>
      <c r="D136" s="149" t="s">
        <v>139</v>
      </c>
      <c r="E136" s="150" t="s">
        <v>160</v>
      </c>
      <c r="F136" s="151" t="s">
        <v>241</v>
      </c>
      <c r="G136" s="152" t="s">
        <v>178</v>
      </c>
      <c r="H136" s="153">
        <v>1325</v>
      </c>
      <c r="I136" s="154">
        <v>3.58</v>
      </c>
      <c r="J136" s="154">
        <f t="shared" si="10"/>
        <v>4743.5</v>
      </c>
      <c r="K136" s="155"/>
      <c r="L136" s="27"/>
      <c r="M136" s="156" t="s">
        <v>1</v>
      </c>
      <c r="N136" s="157" t="s">
        <v>38</v>
      </c>
      <c r="O136" s="158">
        <v>0</v>
      </c>
      <c r="P136" s="158">
        <f t="shared" si="11"/>
        <v>0</v>
      </c>
      <c r="Q136" s="158">
        <v>0</v>
      </c>
      <c r="R136" s="158">
        <f t="shared" si="12"/>
        <v>0</v>
      </c>
      <c r="S136" s="158">
        <v>0</v>
      </c>
      <c r="T136" s="158">
        <f t="shared" si="13"/>
        <v>0</v>
      </c>
      <c r="U136" s="159" t="s">
        <v>1</v>
      </c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0" t="s">
        <v>143</v>
      </c>
      <c r="AT136" s="160" t="s">
        <v>139</v>
      </c>
      <c r="AU136" s="160" t="s">
        <v>80</v>
      </c>
      <c r="AY136" s="14" t="s">
        <v>136</v>
      </c>
      <c r="BE136" s="161">
        <f t="shared" si="14"/>
        <v>0</v>
      </c>
      <c r="BF136" s="161">
        <f t="shared" si="15"/>
        <v>4743.5</v>
      </c>
      <c r="BG136" s="161">
        <f t="shared" si="16"/>
        <v>0</v>
      </c>
      <c r="BH136" s="161">
        <f t="shared" si="17"/>
        <v>0</v>
      </c>
      <c r="BI136" s="161">
        <f t="shared" si="18"/>
        <v>0</v>
      </c>
      <c r="BJ136" s="14" t="s">
        <v>91</v>
      </c>
      <c r="BK136" s="161">
        <f t="shared" si="19"/>
        <v>4743.5</v>
      </c>
      <c r="BL136" s="14" t="s">
        <v>143</v>
      </c>
      <c r="BM136" s="160" t="s">
        <v>183</v>
      </c>
    </row>
    <row r="137" spans="1:65" s="2" customFormat="1" ht="16.5" customHeight="1">
      <c r="A137" s="26"/>
      <c r="B137" s="148"/>
      <c r="C137" s="149" t="s">
        <v>160</v>
      </c>
      <c r="D137" s="149" t="s">
        <v>139</v>
      </c>
      <c r="E137" s="150" t="s">
        <v>187</v>
      </c>
      <c r="F137" s="151" t="s">
        <v>242</v>
      </c>
      <c r="G137" s="152" t="s">
        <v>178</v>
      </c>
      <c r="H137" s="153">
        <v>195</v>
      </c>
      <c r="I137" s="154">
        <v>9.51</v>
      </c>
      <c r="J137" s="154">
        <f t="shared" si="10"/>
        <v>1854.45</v>
      </c>
      <c r="K137" s="155"/>
      <c r="L137" s="27"/>
      <c r="M137" s="156" t="s">
        <v>1</v>
      </c>
      <c r="N137" s="157" t="s">
        <v>38</v>
      </c>
      <c r="O137" s="158">
        <v>0</v>
      </c>
      <c r="P137" s="158">
        <f t="shared" si="11"/>
        <v>0</v>
      </c>
      <c r="Q137" s="158">
        <v>0</v>
      </c>
      <c r="R137" s="158">
        <f t="shared" si="12"/>
        <v>0</v>
      </c>
      <c r="S137" s="158">
        <v>0</v>
      </c>
      <c r="T137" s="158">
        <f t="shared" si="13"/>
        <v>0</v>
      </c>
      <c r="U137" s="159" t="s">
        <v>1</v>
      </c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60" t="s">
        <v>143</v>
      </c>
      <c r="AT137" s="160" t="s">
        <v>139</v>
      </c>
      <c r="AU137" s="160" t="s">
        <v>80</v>
      </c>
      <c r="AY137" s="14" t="s">
        <v>136</v>
      </c>
      <c r="BE137" s="161">
        <f t="shared" si="14"/>
        <v>0</v>
      </c>
      <c r="BF137" s="161">
        <f t="shared" si="15"/>
        <v>1854.45</v>
      </c>
      <c r="BG137" s="161">
        <f t="shared" si="16"/>
        <v>0</v>
      </c>
      <c r="BH137" s="161">
        <f t="shared" si="17"/>
        <v>0</v>
      </c>
      <c r="BI137" s="161">
        <f t="shared" si="18"/>
        <v>0</v>
      </c>
      <c r="BJ137" s="14" t="s">
        <v>91</v>
      </c>
      <c r="BK137" s="161">
        <f t="shared" si="19"/>
        <v>1854.45</v>
      </c>
      <c r="BL137" s="14" t="s">
        <v>143</v>
      </c>
      <c r="BM137" s="160" t="s">
        <v>186</v>
      </c>
    </row>
    <row r="138" spans="1:65" s="2" customFormat="1" ht="16.5" customHeight="1">
      <c r="A138" s="26"/>
      <c r="B138" s="148"/>
      <c r="C138" s="149" t="s">
        <v>187</v>
      </c>
      <c r="D138" s="149" t="s">
        <v>139</v>
      </c>
      <c r="E138" s="150" t="s">
        <v>164</v>
      </c>
      <c r="F138" s="151" t="s">
        <v>243</v>
      </c>
      <c r="G138" s="152" t="s">
        <v>178</v>
      </c>
      <c r="H138" s="153">
        <v>237</v>
      </c>
      <c r="I138" s="154">
        <v>9.7799999999999994</v>
      </c>
      <c r="J138" s="154">
        <f t="shared" si="10"/>
        <v>2317.86</v>
      </c>
      <c r="K138" s="155"/>
      <c r="L138" s="27"/>
      <c r="M138" s="156" t="s">
        <v>1</v>
      </c>
      <c r="N138" s="157" t="s">
        <v>38</v>
      </c>
      <c r="O138" s="158">
        <v>0</v>
      </c>
      <c r="P138" s="158">
        <f t="shared" si="11"/>
        <v>0</v>
      </c>
      <c r="Q138" s="158">
        <v>0</v>
      </c>
      <c r="R138" s="158">
        <f t="shared" si="12"/>
        <v>0</v>
      </c>
      <c r="S138" s="158">
        <v>0</v>
      </c>
      <c r="T138" s="158">
        <f t="shared" si="13"/>
        <v>0</v>
      </c>
      <c r="U138" s="159" t="s">
        <v>1</v>
      </c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60" t="s">
        <v>143</v>
      </c>
      <c r="AT138" s="160" t="s">
        <v>139</v>
      </c>
      <c r="AU138" s="160" t="s">
        <v>80</v>
      </c>
      <c r="AY138" s="14" t="s">
        <v>136</v>
      </c>
      <c r="BE138" s="161">
        <f t="shared" si="14"/>
        <v>0</v>
      </c>
      <c r="BF138" s="161">
        <f t="shared" si="15"/>
        <v>2317.86</v>
      </c>
      <c r="BG138" s="161">
        <f t="shared" si="16"/>
        <v>0</v>
      </c>
      <c r="BH138" s="161">
        <f t="shared" si="17"/>
        <v>0</v>
      </c>
      <c r="BI138" s="161">
        <f t="shared" si="18"/>
        <v>0</v>
      </c>
      <c r="BJ138" s="14" t="s">
        <v>91</v>
      </c>
      <c r="BK138" s="161">
        <f t="shared" si="19"/>
        <v>2317.86</v>
      </c>
      <c r="BL138" s="14" t="s">
        <v>143</v>
      </c>
      <c r="BM138" s="160" t="s">
        <v>191</v>
      </c>
    </row>
    <row r="139" spans="1:65" s="2" customFormat="1" ht="16.5" customHeight="1">
      <c r="A139" s="26"/>
      <c r="B139" s="148"/>
      <c r="C139" s="149" t="s">
        <v>164</v>
      </c>
      <c r="D139" s="149" t="s">
        <v>139</v>
      </c>
      <c r="E139" s="150" t="s">
        <v>244</v>
      </c>
      <c r="F139" s="151" t="s">
        <v>245</v>
      </c>
      <c r="G139" s="152" t="s">
        <v>178</v>
      </c>
      <c r="H139" s="153">
        <v>80</v>
      </c>
      <c r="I139" s="154">
        <v>8.61</v>
      </c>
      <c r="J139" s="154">
        <f t="shared" si="10"/>
        <v>688.8</v>
      </c>
      <c r="K139" s="155"/>
      <c r="L139" s="27"/>
      <c r="M139" s="156" t="s">
        <v>1</v>
      </c>
      <c r="N139" s="157" t="s">
        <v>38</v>
      </c>
      <c r="O139" s="158">
        <v>0</v>
      </c>
      <c r="P139" s="158">
        <f t="shared" si="11"/>
        <v>0</v>
      </c>
      <c r="Q139" s="158">
        <v>0</v>
      </c>
      <c r="R139" s="158">
        <f t="shared" si="12"/>
        <v>0</v>
      </c>
      <c r="S139" s="158">
        <v>0</v>
      </c>
      <c r="T139" s="158">
        <f t="shared" si="13"/>
        <v>0</v>
      </c>
      <c r="U139" s="159" t="s">
        <v>1</v>
      </c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60" t="s">
        <v>143</v>
      </c>
      <c r="AT139" s="160" t="s">
        <v>139</v>
      </c>
      <c r="AU139" s="160" t="s">
        <v>80</v>
      </c>
      <c r="AY139" s="14" t="s">
        <v>136</v>
      </c>
      <c r="BE139" s="161">
        <f t="shared" si="14"/>
        <v>0</v>
      </c>
      <c r="BF139" s="161">
        <f t="shared" si="15"/>
        <v>688.8</v>
      </c>
      <c r="BG139" s="161">
        <f t="shared" si="16"/>
        <v>0</v>
      </c>
      <c r="BH139" s="161">
        <f t="shared" si="17"/>
        <v>0</v>
      </c>
      <c r="BI139" s="161">
        <f t="shared" si="18"/>
        <v>0</v>
      </c>
      <c r="BJ139" s="14" t="s">
        <v>91</v>
      </c>
      <c r="BK139" s="161">
        <f t="shared" si="19"/>
        <v>688.8</v>
      </c>
      <c r="BL139" s="14" t="s">
        <v>143</v>
      </c>
      <c r="BM139" s="160" t="s">
        <v>197</v>
      </c>
    </row>
    <row r="140" spans="1:65" s="2" customFormat="1" ht="16.5" customHeight="1">
      <c r="A140" s="26"/>
      <c r="B140" s="148"/>
      <c r="C140" s="149" t="s">
        <v>244</v>
      </c>
      <c r="D140" s="149" t="s">
        <v>139</v>
      </c>
      <c r="E140" s="150" t="s">
        <v>167</v>
      </c>
      <c r="F140" s="151" t="s">
        <v>246</v>
      </c>
      <c r="G140" s="152" t="s">
        <v>237</v>
      </c>
      <c r="H140" s="153">
        <v>1</v>
      </c>
      <c r="I140" s="154">
        <v>9787.5400000000009</v>
      </c>
      <c r="J140" s="154">
        <f t="shared" si="10"/>
        <v>9787.5400000000009</v>
      </c>
      <c r="K140" s="155"/>
      <c r="L140" s="27"/>
      <c r="M140" s="156" t="s">
        <v>1</v>
      </c>
      <c r="N140" s="157" t="s">
        <v>38</v>
      </c>
      <c r="O140" s="158">
        <v>0</v>
      </c>
      <c r="P140" s="158">
        <f t="shared" si="11"/>
        <v>0</v>
      </c>
      <c r="Q140" s="158">
        <v>0</v>
      </c>
      <c r="R140" s="158">
        <f t="shared" si="12"/>
        <v>0</v>
      </c>
      <c r="S140" s="158">
        <v>0</v>
      </c>
      <c r="T140" s="158">
        <f t="shared" si="13"/>
        <v>0</v>
      </c>
      <c r="U140" s="159" t="s">
        <v>1</v>
      </c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60" t="s">
        <v>143</v>
      </c>
      <c r="AT140" s="160" t="s">
        <v>139</v>
      </c>
      <c r="AU140" s="160" t="s">
        <v>80</v>
      </c>
      <c r="AY140" s="14" t="s">
        <v>136</v>
      </c>
      <c r="BE140" s="161">
        <f t="shared" si="14"/>
        <v>0</v>
      </c>
      <c r="BF140" s="161">
        <f t="shared" si="15"/>
        <v>9787.5400000000009</v>
      </c>
      <c r="BG140" s="161">
        <f t="shared" si="16"/>
        <v>0</v>
      </c>
      <c r="BH140" s="161">
        <f t="shared" si="17"/>
        <v>0</v>
      </c>
      <c r="BI140" s="161">
        <f t="shared" si="18"/>
        <v>0</v>
      </c>
      <c r="BJ140" s="14" t="s">
        <v>91</v>
      </c>
      <c r="BK140" s="161">
        <f t="shared" si="19"/>
        <v>9787.5400000000009</v>
      </c>
      <c r="BL140" s="14" t="s">
        <v>143</v>
      </c>
      <c r="BM140" s="160" t="s">
        <v>247</v>
      </c>
    </row>
    <row r="141" spans="1:65" s="2" customFormat="1" ht="16.5" customHeight="1">
      <c r="A141" s="26"/>
      <c r="B141" s="148"/>
      <c r="C141" s="149" t="s">
        <v>167</v>
      </c>
      <c r="D141" s="149" t="s">
        <v>139</v>
      </c>
      <c r="E141" s="150" t="s">
        <v>248</v>
      </c>
      <c r="F141" s="151" t="s">
        <v>249</v>
      </c>
      <c r="G141" s="152" t="s">
        <v>237</v>
      </c>
      <c r="H141" s="153">
        <v>1</v>
      </c>
      <c r="I141" s="154">
        <v>3511.8</v>
      </c>
      <c r="J141" s="154">
        <f t="shared" si="10"/>
        <v>3511.8</v>
      </c>
      <c r="K141" s="155"/>
      <c r="L141" s="27"/>
      <c r="M141" s="156" t="s">
        <v>1</v>
      </c>
      <c r="N141" s="157" t="s">
        <v>38</v>
      </c>
      <c r="O141" s="158">
        <v>0</v>
      </c>
      <c r="P141" s="158">
        <f t="shared" si="11"/>
        <v>0</v>
      </c>
      <c r="Q141" s="158">
        <v>0</v>
      </c>
      <c r="R141" s="158">
        <f t="shared" si="12"/>
        <v>0</v>
      </c>
      <c r="S141" s="158">
        <v>0</v>
      </c>
      <c r="T141" s="158">
        <f t="shared" si="13"/>
        <v>0</v>
      </c>
      <c r="U141" s="159" t="s">
        <v>1</v>
      </c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60" t="s">
        <v>143</v>
      </c>
      <c r="AT141" s="160" t="s">
        <v>139</v>
      </c>
      <c r="AU141" s="160" t="s">
        <v>80</v>
      </c>
      <c r="AY141" s="14" t="s">
        <v>136</v>
      </c>
      <c r="BE141" s="161">
        <f t="shared" si="14"/>
        <v>0</v>
      </c>
      <c r="BF141" s="161">
        <f t="shared" si="15"/>
        <v>3511.8</v>
      </c>
      <c r="BG141" s="161">
        <f t="shared" si="16"/>
        <v>0</v>
      </c>
      <c r="BH141" s="161">
        <f t="shared" si="17"/>
        <v>0</v>
      </c>
      <c r="BI141" s="161">
        <f t="shared" si="18"/>
        <v>0</v>
      </c>
      <c r="BJ141" s="14" t="s">
        <v>91</v>
      </c>
      <c r="BK141" s="161">
        <f t="shared" si="19"/>
        <v>3511.8</v>
      </c>
      <c r="BL141" s="14" t="s">
        <v>143</v>
      </c>
      <c r="BM141" s="160" t="s">
        <v>250</v>
      </c>
    </row>
    <row r="142" spans="1:65" s="2" customFormat="1" ht="16.5" customHeight="1">
      <c r="A142" s="26"/>
      <c r="B142" s="148"/>
      <c r="C142" s="149" t="s">
        <v>248</v>
      </c>
      <c r="D142" s="149" t="s">
        <v>139</v>
      </c>
      <c r="E142" s="150" t="s">
        <v>171</v>
      </c>
      <c r="F142" s="151" t="s">
        <v>251</v>
      </c>
      <c r="G142" s="152" t="s">
        <v>178</v>
      </c>
      <c r="H142" s="153">
        <v>195</v>
      </c>
      <c r="I142" s="154">
        <v>27.02</v>
      </c>
      <c r="J142" s="154">
        <f t="shared" si="10"/>
        <v>5268.9</v>
      </c>
      <c r="K142" s="155"/>
      <c r="L142" s="27"/>
      <c r="M142" s="156" t="s">
        <v>1</v>
      </c>
      <c r="N142" s="157" t="s">
        <v>38</v>
      </c>
      <c r="O142" s="158">
        <v>0</v>
      </c>
      <c r="P142" s="158">
        <f t="shared" si="11"/>
        <v>0</v>
      </c>
      <c r="Q142" s="158">
        <v>0</v>
      </c>
      <c r="R142" s="158">
        <f t="shared" si="12"/>
        <v>0</v>
      </c>
      <c r="S142" s="158">
        <v>0</v>
      </c>
      <c r="T142" s="158">
        <f t="shared" si="13"/>
        <v>0</v>
      </c>
      <c r="U142" s="159" t="s">
        <v>1</v>
      </c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60" t="s">
        <v>143</v>
      </c>
      <c r="AT142" s="160" t="s">
        <v>139</v>
      </c>
      <c r="AU142" s="160" t="s">
        <v>80</v>
      </c>
      <c r="AY142" s="14" t="s">
        <v>136</v>
      </c>
      <c r="BE142" s="161">
        <f t="shared" si="14"/>
        <v>0</v>
      </c>
      <c r="BF142" s="161">
        <f t="shared" si="15"/>
        <v>5268.9</v>
      </c>
      <c r="BG142" s="161">
        <f t="shared" si="16"/>
        <v>0</v>
      </c>
      <c r="BH142" s="161">
        <f t="shared" si="17"/>
        <v>0</v>
      </c>
      <c r="BI142" s="161">
        <f t="shared" si="18"/>
        <v>0</v>
      </c>
      <c r="BJ142" s="14" t="s">
        <v>91</v>
      </c>
      <c r="BK142" s="161">
        <f t="shared" si="19"/>
        <v>5268.9</v>
      </c>
      <c r="BL142" s="14" t="s">
        <v>143</v>
      </c>
      <c r="BM142" s="160" t="s">
        <v>252</v>
      </c>
    </row>
    <row r="143" spans="1:65" s="2" customFormat="1" ht="16.5" customHeight="1">
      <c r="A143" s="26"/>
      <c r="B143" s="148"/>
      <c r="C143" s="149" t="s">
        <v>171</v>
      </c>
      <c r="D143" s="149" t="s">
        <v>139</v>
      </c>
      <c r="E143" s="150" t="s">
        <v>253</v>
      </c>
      <c r="F143" s="151" t="s">
        <v>254</v>
      </c>
      <c r="G143" s="152" t="s">
        <v>178</v>
      </c>
      <c r="H143" s="153">
        <v>314</v>
      </c>
      <c r="I143" s="154">
        <v>8.3000000000000007</v>
      </c>
      <c r="J143" s="154">
        <f t="shared" si="10"/>
        <v>2606.1999999999998</v>
      </c>
      <c r="K143" s="155"/>
      <c r="L143" s="27"/>
      <c r="M143" s="156" t="s">
        <v>1</v>
      </c>
      <c r="N143" s="157" t="s">
        <v>38</v>
      </c>
      <c r="O143" s="158">
        <v>0</v>
      </c>
      <c r="P143" s="158">
        <f t="shared" si="11"/>
        <v>0</v>
      </c>
      <c r="Q143" s="158">
        <v>0</v>
      </c>
      <c r="R143" s="158">
        <f t="shared" si="12"/>
        <v>0</v>
      </c>
      <c r="S143" s="158">
        <v>0</v>
      </c>
      <c r="T143" s="158">
        <f t="shared" si="13"/>
        <v>0</v>
      </c>
      <c r="U143" s="159" t="s">
        <v>1</v>
      </c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60" t="s">
        <v>143</v>
      </c>
      <c r="AT143" s="160" t="s">
        <v>139</v>
      </c>
      <c r="AU143" s="160" t="s">
        <v>80</v>
      </c>
      <c r="AY143" s="14" t="s">
        <v>136</v>
      </c>
      <c r="BE143" s="161">
        <f t="shared" si="14"/>
        <v>0</v>
      </c>
      <c r="BF143" s="161">
        <f t="shared" si="15"/>
        <v>2606.1999999999998</v>
      </c>
      <c r="BG143" s="161">
        <f t="shared" si="16"/>
        <v>0</v>
      </c>
      <c r="BH143" s="161">
        <f t="shared" si="17"/>
        <v>0</v>
      </c>
      <c r="BI143" s="161">
        <f t="shared" si="18"/>
        <v>0</v>
      </c>
      <c r="BJ143" s="14" t="s">
        <v>91</v>
      </c>
      <c r="BK143" s="161">
        <f t="shared" si="19"/>
        <v>2606.1999999999998</v>
      </c>
      <c r="BL143" s="14" t="s">
        <v>143</v>
      </c>
      <c r="BM143" s="160" t="s">
        <v>255</v>
      </c>
    </row>
    <row r="144" spans="1:65" s="2" customFormat="1" ht="16.5" customHeight="1">
      <c r="A144" s="26"/>
      <c r="B144" s="148"/>
      <c r="C144" s="149" t="s">
        <v>253</v>
      </c>
      <c r="D144" s="149" t="s">
        <v>139</v>
      </c>
      <c r="E144" s="150" t="s">
        <v>179</v>
      </c>
      <c r="F144" s="151" t="s">
        <v>256</v>
      </c>
      <c r="G144" s="152" t="s">
        <v>178</v>
      </c>
      <c r="H144" s="153">
        <v>80</v>
      </c>
      <c r="I144" s="154">
        <v>30.4</v>
      </c>
      <c r="J144" s="154">
        <f t="shared" si="10"/>
        <v>2432</v>
      </c>
      <c r="K144" s="155"/>
      <c r="L144" s="27"/>
      <c r="M144" s="156" t="s">
        <v>1</v>
      </c>
      <c r="N144" s="157" t="s">
        <v>38</v>
      </c>
      <c r="O144" s="158">
        <v>0</v>
      </c>
      <c r="P144" s="158">
        <f t="shared" si="11"/>
        <v>0</v>
      </c>
      <c r="Q144" s="158">
        <v>0</v>
      </c>
      <c r="R144" s="158">
        <f t="shared" si="12"/>
        <v>0</v>
      </c>
      <c r="S144" s="158">
        <v>0</v>
      </c>
      <c r="T144" s="158">
        <f t="shared" si="13"/>
        <v>0</v>
      </c>
      <c r="U144" s="159" t="s">
        <v>1</v>
      </c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60" t="s">
        <v>143</v>
      </c>
      <c r="AT144" s="160" t="s">
        <v>139</v>
      </c>
      <c r="AU144" s="160" t="s">
        <v>80</v>
      </c>
      <c r="AY144" s="14" t="s">
        <v>136</v>
      </c>
      <c r="BE144" s="161">
        <f t="shared" si="14"/>
        <v>0</v>
      </c>
      <c r="BF144" s="161">
        <f t="shared" si="15"/>
        <v>2432</v>
      </c>
      <c r="BG144" s="161">
        <f t="shared" si="16"/>
        <v>0</v>
      </c>
      <c r="BH144" s="161">
        <f t="shared" si="17"/>
        <v>0</v>
      </c>
      <c r="BI144" s="161">
        <f t="shared" si="18"/>
        <v>0</v>
      </c>
      <c r="BJ144" s="14" t="s">
        <v>91</v>
      </c>
      <c r="BK144" s="161">
        <f t="shared" si="19"/>
        <v>2432</v>
      </c>
      <c r="BL144" s="14" t="s">
        <v>143</v>
      </c>
      <c r="BM144" s="160" t="s">
        <v>257</v>
      </c>
    </row>
    <row r="145" spans="1:65" s="2" customFormat="1" ht="16.5" customHeight="1">
      <c r="A145" s="26"/>
      <c r="B145" s="148"/>
      <c r="C145" s="149" t="s">
        <v>179</v>
      </c>
      <c r="D145" s="149" t="s">
        <v>139</v>
      </c>
      <c r="E145" s="150" t="s">
        <v>258</v>
      </c>
      <c r="F145" s="151" t="s">
        <v>259</v>
      </c>
      <c r="G145" s="152" t="s">
        <v>170</v>
      </c>
      <c r="H145" s="153">
        <v>2</v>
      </c>
      <c r="I145" s="154">
        <v>5423.89</v>
      </c>
      <c r="J145" s="154">
        <f t="shared" si="10"/>
        <v>10847.78</v>
      </c>
      <c r="K145" s="155"/>
      <c r="L145" s="27"/>
      <c r="M145" s="156" t="s">
        <v>1</v>
      </c>
      <c r="N145" s="157" t="s">
        <v>38</v>
      </c>
      <c r="O145" s="158">
        <v>0</v>
      </c>
      <c r="P145" s="158">
        <f t="shared" si="11"/>
        <v>0</v>
      </c>
      <c r="Q145" s="158">
        <v>0</v>
      </c>
      <c r="R145" s="158">
        <f t="shared" si="12"/>
        <v>0</v>
      </c>
      <c r="S145" s="158">
        <v>0</v>
      </c>
      <c r="T145" s="158">
        <f t="shared" si="13"/>
        <v>0</v>
      </c>
      <c r="U145" s="159" t="s">
        <v>1</v>
      </c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60" t="s">
        <v>143</v>
      </c>
      <c r="AT145" s="160" t="s">
        <v>139</v>
      </c>
      <c r="AU145" s="160" t="s">
        <v>80</v>
      </c>
      <c r="AY145" s="14" t="s">
        <v>136</v>
      </c>
      <c r="BE145" s="161">
        <f t="shared" si="14"/>
        <v>0</v>
      </c>
      <c r="BF145" s="161">
        <f t="shared" si="15"/>
        <v>10847.78</v>
      </c>
      <c r="BG145" s="161">
        <f t="shared" si="16"/>
        <v>0</v>
      </c>
      <c r="BH145" s="161">
        <f t="shared" si="17"/>
        <v>0</v>
      </c>
      <c r="BI145" s="161">
        <f t="shared" si="18"/>
        <v>0</v>
      </c>
      <c r="BJ145" s="14" t="s">
        <v>91</v>
      </c>
      <c r="BK145" s="161">
        <f t="shared" si="19"/>
        <v>10847.78</v>
      </c>
      <c r="BL145" s="14" t="s">
        <v>143</v>
      </c>
      <c r="BM145" s="160" t="s">
        <v>260</v>
      </c>
    </row>
    <row r="146" spans="1:65" s="2" customFormat="1" ht="16.5" customHeight="1">
      <c r="A146" s="26"/>
      <c r="B146" s="148"/>
      <c r="C146" s="149" t="s">
        <v>258</v>
      </c>
      <c r="D146" s="149" t="s">
        <v>139</v>
      </c>
      <c r="E146" s="150" t="s">
        <v>183</v>
      </c>
      <c r="F146" s="151" t="s">
        <v>261</v>
      </c>
      <c r="G146" s="152" t="s">
        <v>170</v>
      </c>
      <c r="H146" s="153">
        <v>2</v>
      </c>
      <c r="I146" s="154">
        <v>720.23</v>
      </c>
      <c r="J146" s="154">
        <f t="shared" si="10"/>
        <v>1440.46</v>
      </c>
      <c r="K146" s="155"/>
      <c r="L146" s="27"/>
      <c r="M146" s="156" t="s">
        <v>1</v>
      </c>
      <c r="N146" s="157" t="s">
        <v>38</v>
      </c>
      <c r="O146" s="158">
        <v>0</v>
      </c>
      <c r="P146" s="158">
        <f t="shared" si="11"/>
        <v>0</v>
      </c>
      <c r="Q146" s="158">
        <v>0</v>
      </c>
      <c r="R146" s="158">
        <f t="shared" si="12"/>
        <v>0</v>
      </c>
      <c r="S146" s="158">
        <v>0</v>
      </c>
      <c r="T146" s="158">
        <f t="shared" si="13"/>
        <v>0</v>
      </c>
      <c r="U146" s="159" t="s">
        <v>1</v>
      </c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60" t="s">
        <v>143</v>
      </c>
      <c r="AT146" s="160" t="s">
        <v>139</v>
      </c>
      <c r="AU146" s="160" t="s">
        <v>80</v>
      </c>
      <c r="AY146" s="14" t="s">
        <v>136</v>
      </c>
      <c r="BE146" s="161">
        <f t="shared" si="14"/>
        <v>0</v>
      </c>
      <c r="BF146" s="161">
        <f t="shared" si="15"/>
        <v>1440.46</v>
      </c>
      <c r="BG146" s="161">
        <f t="shared" si="16"/>
        <v>0</v>
      </c>
      <c r="BH146" s="161">
        <f t="shared" si="17"/>
        <v>0</v>
      </c>
      <c r="BI146" s="161">
        <f t="shared" si="18"/>
        <v>0</v>
      </c>
      <c r="BJ146" s="14" t="s">
        <v>91</v>
      </c>
      <c r="BK146" s="161">
        <f t="shared" si="19"/>
        <v>1440.46</v>
      </c>
      <c r="BL146" s="14" t="s">
        <v>143</v>
      </c>
      <c r="BM146" s="160" t="s">
        <v>262</v>
      </c>
    </row>
    <row r="147" spans="1:65" s="2" customFormat="1" ht="16.5" customHeight="1">
      <c r="A147" s="26"/>
      <c r="B147" s="148"/>
      <c r="C147" s="149" t="s">
        <v>183</v>
      </c>
      <c r="D147" s="149" t="s">
        <v>139</v>
      </c>
      <c r="E147" s="150" t="s">
        <v>7</v>
      </c>
      <c r="F147" s="151" t="s">
        <v>263</v>
      </c>
      <c r="G147" s="152" t="s">
        <v>170</v>
      </c>
      <c r="H147" s="153">
        <v>2</v>
      </c>
      <c r="I147" s="154">
        <v>714.03</v>
      </c>
      <c r="J147" s="154">
        <f t="shared" si="10"/>
        <v>1428.06</v>
      </c>
      <c r="K147" s="155"/>
      <c r="L147" s="27"/>
      <c r="M147" s="156" t="s">
        <v>1</v>
      </c>
      <c r="N147" s="157" t="s">
        <v>38</v>
      </c>
      <c r="O147" s="158">
        <v>0</v>
      </c>
      <c r="P147" s="158">
        <f t="shared" si="11"/>
        <v>0</v>
      </c>
      <c r="Q147" s="158">
        <v>0</v>
      </c>
      <c r="R147" s="158">
        <f t="shared" si="12"/>
        <v>0</v>
      </c>
      <c r="S147" s="158">
        <v>0</v>
      </c>
      <c r="T147" s="158">
        <f t="shared" si="13"/>
        <v>0</v>
      </c>
      <c r="U147" s="159" t="s">
        <v>1</v>
      </c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60" t="s">
        <v>143</v>
      </c>
      <c r="AT147" s="160" t="s">
        <v>139</v>
      </c>
      <c r="AU147" s="160" t="s">
        <v>80</v>
      </c>
      <c r="AY147" s="14" t="s">
        <v>136</v>
      </c>
      <c r="BE147" s="161">
        <f t="shared" si="14"/>
        <v>0</v>
      </c>
      <c r="BF147" s="161">
        <f t="shared" si="15"/>
        <v>1428.06</v>
      </c>
      <c r="BG147" s="161">
        <f t="shared" si="16"/>
        <v>0</v>
      </c>
      <c r="BH147" s="161">
        <f t="shared" si="17"/>
        <v>0</v>
      </c>
      <c r="BI147" s="161">
        <f t="shared" si="18"/>
        <v>0</v>
      </c>
      <c r="BJ147" s="14" t="s">
        <v>91</v>
      </c>
      <c r="BK147" s="161">
        <f t="shared" si="19"/>
        <v>1428.06</v>
      </c>
      <c r="BL147" s="14" t="s">
        <v>143</v>
      </c>
      <c r="BM147" s="160" t="s">
        <v>264</v>
      </c>
    </row>
    <row r="148" spans="1:65" s="2" customFormat="1" ht="16.5" customHeight="1">
      <c r="A148" s="26"/>
      <c r="B148" s="148"/>
      <c r="C148" s="149" t="s">
        <v>7</v>
      </c>
      <c r="D148" s="149" t="s">
        <v>139</v>
      </c>
      <c r="E148" s="150" t="s">
        <v>186</v>
      </c>
      <c r="F148" s="151" t="s">
        <v>265</v>
      </c>
      <c r="G148" s="152" t="s">
        <v>178</v>
      </c>
      <c r="H148" s="153">
        <v>120</v>
      </c>
      <c r="I148" s="154">
        <v>14.65</v>
      </c>
      <c r="J148" s="154">
        <f t="shared" si="10"/>
        <v>1758</v>
      </c>
      <c r="K148" s="155"/>
      <c r="L148" s="27"/>
      <c r="M148" s="156" t="s">
        <v>1</v>
      </c>
      <c r="N148" s="157" t="s">
        <v>38</v>
      </c>
      <c r="O148" s="158">
        <v>0</v>
      </c>
      <c r="P148" s="158">
        <f t="shared" si="11"/>
        <v>0</v>
      </c>
      <c r="Q148" s="158">
        <v>0</v>
      </c>
      <c r="R148" s="158">
        <f t="shared" si="12"/>
        <v>0</v>
      </c>
      <c r="S148" s="158">
        <v>0</v>
      </c>
      <c r="T148" s="158">
        <f t="shared" si="13"/>
        <v>0</v>
      </c>
      <c r="U148" s="159" t="s">
        <v>1</v>
      </c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60" t="s">
        <v>143</v>
      </c>
      <c r="AT148" s="160" t="s">
        <v>139</v>
      </c>
      <c r="AU148" s="160" t="s">
        <v>80</v>
      </c>
      <c r="AY148" s="14" t="s">
        <v>136</v>
      </c>
      <c r="BE148" s="161">
        <f t="shared" si="14"/>
        <v>0</v>
      </c>
      <c r="BF148" s="161">
        <f t="shared" si="15"/>
        <v>1758</v>
      </c>
      <c r="BG148" s="161">
        <f t="shared" si="16"/>
        <v>0</v>
      </c>
      <c r="BH148" s="161">
        <f t="shared" si="17"/>
        <v>0</v>
      </c>
      <c r="BI148" s="161">
        <f t="shared" si="18"/>
        <v>0</v>
      </c>
      <c r="BJ148" s="14" t="s">
        <v>91</v>
      </c>
      <c r="BK148" s="161">
        <f t="shared" si="19"/>
        <v>1758</v>
      </c>
      <c r="BL148" s="14" t="s">
        <v>143</v>
      </c>
      <c r="BM148" s="160" t="s">
        <v>266</v>
      </c>
    </row>
    <row r="149" spans="1:65" s="2" customFormat="1" ht="16.5" customHeight="1">
      <c r="A149" s="26"/>
      <c r="B149" s="148"/>
      <c r="C149" s="149" t="s">
        <v>186</v>
      </c>
      <c r="D149" s="149" t="s">
        <v>139</v>
      </c>
      <c r="E149" s="150" t="s">
        <v>267</v>
      </c>
      <c r="F149" s="151" t="s">
        <v>268</v>
      </c>
      <c r="G149" s="152" t="s">
        <v>178</v>
      </c>
      <c r="H149" s="153">
        <v>225</v>
      </c>
      <c r="I149" s="154">
        <v>14.53</v>
      </c>
      <c r="J149" s="154">
        <f t="shared" si="10"/>
        <v>3269.25</v>
      </c>
      <c r="K149" s="155"/>
      <c r="L149" s="27"/>
      <c r="M149" s="156" t="s">
        <v>1</v>
      </c>
      <c r="N149" s="157" t="s">
        <v>38</v>
      </c>
      <c r="O149" s="158">
        <v>0</v>
      </c>
      <c r="P149" s="158">
        <f t="shared" si="11"/>
        <v>0</v>
      </c>
      <c r="Q149" s="158">
        <v>0</v>
      </c>
      <c r="R149" s="158">
        <f t="shared" si="12"/>
        <v>0</v>
      </c>
      <c r="S149" s="158">
        <v>0</v>
      </c>
      <c r="T149" s="158">
        <f t="shared" si="13"/>
        <v>0</v>
      </c>
      <c r="U149" s="159" t="s">
        <v>1</v>
      </c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60" t="s">
        <v>143</v>
      </c>
      <c r="AT149" s="160" t="s">
        <v>139</v>
      </c>
      <c r="AU149" s="160" t="s">
        <v>80</v>
      </c>
      <c r="AY149" s="14" t="s">
        <v>136</v>
      </c>
      <c r="BE149" s="161">
        <f t="shared" si="14"/>
        <v>0</v>
      </c>
      <c r="BF149" s="161">
        <f t="shared" si="15"/>
        <v>3269.25</v>
      </c>
      <c r="BG149" s="161">
        <f t="shared" si="16"/>
        <v>0</v>
      </c>
      <c r="BH149" s="161">
        <f t="shared" si="17"/>
        <v>0</v>
      </c>
      <c r="BI149" s="161">
        <f t="shared" si="18"/>
        <v>0</v>
      </c>
      <c r="BJ149" s="14" t="s">
        <v>91</v>
      </c>
      <c r="BK149" s="161">
        <f t="shared" si="19"/>
        <v>3269.25</v>
      </c>
      <c r="BL149" s="14" t="s">
        <v>143</v>
      </c>
      <c r="BM149" s="160" t="s">
        <v>269</v>
      </c>
    </row>
    <row r="150" spans="1:65" s="2" customFormat="1" ht="16.5" customHeight="1">
      <c r="A150" s="26"/>
      <c r="B150" s="148"/>
      <c r="C150" s="149" t="s">
        <v>267</v>
      </c>
      <c r="D150" s="149" t="s">
        <v>139</v>
      </c>
      <c r="E150" s="150" t="s">
        <v>191</v>
      </c>
      <c r="F150" s="151" t="s">
        <v>270</v>
      </c>
      <c r="G150" s="152" t="s">
        <v>271</v>
      </c>
      <c r="H150" s="153">
        <v>350</v>
      </c>
      <c r="I150" s="154">
        <v>9.85</v>
      </c>
      <c r="J150" s="154">
        <f t="shared" si="10"/>
        <v>3447.5</v>
      </c>
      <c r="K150" s="155"/>
      <c r="L150" s="27"/>
      <c r="M150" s="156" t="s">
        <v>1</v>
      </c>
      <c r="N150" s="157" t="s">
        <v>38</v>
      </c>
      <c r="O150" s="158">
        <v>0</v>
      </c>
      <c r="P150" s="158">
        <f t="shared" si="11"/>
        <v>0</v>
      </c>
      <c r="Q150" s="158">
        <v>0</v>
      </c>
      <c r="R150" s="158">
        <f t="shared" si="12"/>
        <v>0</v>
      </c>
      <c r="S150" s="158">
        <v>0</v>
      </c>
      <c r="T150" s="158">
        <f t="shared" si="13"/>
        <v>0</v>
      </c>
      <c r="U150" s="159" t="s">
        <v>1</v>
      </c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60" t="s">
        <v>143</v>
      </c>
      <c r="AT150" s="160" t="s">
        <v>139</v>
      </c>
      <c r="AU150" s="160" t="s">
        <v>80</v>
      </c>
      <c r="AY150" s="14" t="s">
        <v>136</v>
      </c>
      <c r="BE150" s="161">
        <f t="shared" si="14"/>
        <v>0</v>
      </c>
      <c r="BF150" s="161">
        <f t="shared" si="15"/>
        <v>3447.5</v>
      </c>
      <c r="BG150" s="161">
        <f t="shared" si="16"/>
        <v>0</v>
      </c>
      <c r="BH150" s="161">
        <f t="shared" si="17"/>
        <v>0</v>
      </c>
      <c r="BI150" s="161">
        <f t="shared" si="18"/>
        <v>0</v>
      </c>
      <c r="BJ150" s="14" t="s">
        <v>91</v>
      </c>
      <c r="BK150" s="161">
        <f t="shared" si="19"/>
        <v>3447.5</v>
      </c>
      <c r="BL150" s="14" t="s">
        <v>143</v>
      </c>
      <c r="BM150" s="160" t="s">
        <v>272</v>
      </c>
    </row>
    <row r="151" spans="1:65" s="2" customFormat="1" ht="16.5" customHeight="1">
      <c r="A151" s="26"/>
      <c r="B151" s="148"/>
      <c r="C151" s="149" t="s">
        <v>191</v>
      </c>
      <c r="D151" s="149" t="s">
        <v>139</v>
      </c>
      <c r="E151" s="150" t="s">
        <v>273</v>
      </c>
      <c r="F151" s="151" t="s">
        <v>274</v>
      </c>
      <c r="G151" s="152" t="s">
        <v>271</v>
      </c>
      <c r="H151" s="153">
        <v>114</v>
      </c>
      <c r="I151" s="154">
        <v>9.6300000000000008</v>
      </c>
      <c r="J151" s="154">
        <f t="shared" si="10"/>
        <v>1097.82</v>
      </c>
      <c r="K151" s="155"/>
      <c r="L151" s="27"/>
      <c r="M151" s="156" t="s">
        <v>1</v>
      </c>
      <c r="N151" s="157" t="s">
        <v>38</v>
      </c>
      <c r="O151" s="158">
        <v>0</v>
      </c>
      <c r="P151" s="158">
        <f t="shared" si="11"/>
        <v>0</v>
      </c>
      <c r="Q151" s="158">
        <v>0</v>
      </c>
      <c r="R151" s="158">
        <f t="shared" si="12"/>
        <v>0</v>
      </c>
      <c r="S151" s="158">
        <v>0</v>
      </c>
      <c r="T151" s="158">
        <f t="shared" si="13"/>
        <v>0</v>
      </c>
      <c r="U151" s="159" t="s">
        <v>1</v>
      </c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60" t="s">
        <v>143</v>
      </c>
      <c r="AT151" s="160" t="s">
        <v>139</v>
      </c>
      <c r="AU151" s="160" t="s">
        <v>80</v>
      </c>
      <c r="AY151" s="14" t="s">
        <v>136</v>
      </c>
      <c r="BE151" s="161">
        <f t="shared" si="14"/>
        <v>0</v>
      </c>
      <c r="BF151" s="161">
        <f t="shared" si="15"/>
        <v>1097.82</v>
      </c>
      <c r="BG151" s="161">
        <f t="shared" si="16"/>
        <v>0</v>
      </c>
      <c r="BH151" s="161">
        <f t="shared" si="17"/>
        <v>0</v>
      </c>
      <c r="BI151" s="161">
        <f t="shared" si="18"/>
        <v>0</v>
      </c>
      <c r="BJ151" s="14" t="s">
        <v>91</v>
      </c>
      <c r="BK151" s="161">
        <f t="shared" si="19"/>
        <v>1097.82</v>
      </c>
      <c r="BL151" s="14" t="s">
        <v>143</v>
      </c>
      <c r="BM151" s="160" t="s">
        <v>275</v>
      </c>
    </row>
    <row r="152" spans="1:65" s="2" customFormat="1" ht="16.5" customHeight="1">
      <c r="A152" s="26"/>
      <c r="B152" s="148"/>
      <c r="C152" s="149" t="s">
        <v>273</v>
      </c>
      <c r="D152" s="149" t="s">
        <v>139</v>
      </c>
      <c r="E152" s="150" t="s">
        <v>197</v>
      </c>
      <c r="F152" s="151" t="s">
        <v>276</v>
      </c>
      <c r="G152" s="152" t="s">
        <v>170</v>
      </c>
      <c r="H152" s="153">
        <v>9</v>
      </c>
      <c r="I152" s="154">
        <v>78.52</v>
      </c>
      <c r="J152" s="154">
        <f t="shared" si="10"/>
        <v>706.68</v>
      </c>
      <c r="K152" s="155"/>
      <c r="L152" s="27"/>
      <c r="M152" s="156" t="s">
        <v>1</v>
      </c>
      <c r="N152" s="157" t="s">
        <v>38</v>
      </c>
      <c r="O152" s="158">
        <v>0</v>
      </c>
      <c r="P152" s="158">
        <f t="shared" si="11"/>
        <v>0</v>
      </c>
      <c r="Q152" s="158">
        <v>0</v>
      </c>
      <c r="R152" s="158">
        <f t="shared" si="12"/>
        <v>0</v>
      </c>
      <c r="S152" s="158">
        <v>0</v>
      </c>
      <c r="T152" s="158">
        <f t="shared" si="13"/>
        <v>0</v>
      </c>
      <c r="U152" s="159" t="s">
        <v>1</v>
      </c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60" t="s">
        <v>143</v>
      </c>
      <c r="AT152" s="160" t="s">
        <v>139</v>
      </c>
      <c r="AU152" s="160" t="s">
        <v>80</v>
      </c>
      <c r="AY152" s="14" t="s">
        <v>136</v>
      </c>
      <c r="BE152" s="161">
        <f t="shared" si="14"/>
        <v>0</v>
      </c>
      <c r="BF152" s="161">
        <f t="shared" si="15"/>
        <v>706.68</v>
      </c>
      <c r="BG152" s="161">
        <f t="shared" si="16"/>
        <v>0</v>
      </c>
      <c r="BH152" s="161">
        <f t="shared" si="17"/>
        <v>0</v>
      </c>
      <c r="BI152" s="161">
        <f t="shared" si="18"/>
        <v>0</v>
      </c>
      <c r="BJ152" s="14" t="s">
        <v>91</v>
      </c>
      <c r="BK152" s="161">
        <f t="shared" si="19"/>
        <v>706.68</v>
      </c>
      <c r="BL152" s="14" t="s">
        <v>143</v>
      </c>
      <c r="BM152" s="160" t="s">
        <v>277</v>
      </c>
    </row>
    <row r="153" spans="1:65" s="2" customFormat="1" ht="16.5" customHeight="1">
      <c r="A153" s="26"/>
      <c r="B153" s="148"/>
      <c r="C153" s="149" t="s">
        <v>197</v>
      </c>
      <c r="D153" s="149" t="s">
        <v>139</v>
      </c>
      <c r="E153" s="150" t="s">
        <v>278</v>
      </c>
      <c r="F153" s="151" t="s">
        <v>279</v>
      </c>
      <c r="G153" s="152" t="s">
        <v>170</v>
      </c>
      <c r="H153" s="153">
        <v>4</v>
      </c>
      <c r="I153" s="154">
        <v>61.4</v>
      </c>
      <c r="J153" s="154">
        <f t="shared" si="10"/>
        <v>245.6</v>
      </c>
      <c r="K153" s="155"/>
      <c r="L153" s="27"/>
      <c r="M153" s="156" t="s">
        <v>1</v>
      </c>
      <c r="N153" s="157" t="s">
        <v>38</v>
      </c>
      <c r="O153" s="158">
        <v>0</v>
      </c>
      <c r="P153" s="158">
        <f t="shared" si="11"/>
        <v>0</v>
      </c>
      <c r="Q153" s="158">
        <v>0</v>
      </c>
      <c r="R153" s="158">
        <f t="shared" si="12"/>
        <v>0</v>
      </c>
      <c r="S153" s="158">
        <v>0</v>
      </c>
      <c r="T153" s="158">
        <f t="shared" si="13"/>
        <v>0</v>
      </c>
      <c r="U153" s="159" t="s">
        <v>1</v>
      </c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60" t="s">
        <v>143</v>
      </c>
      <c r="AT153" s="160" t="s">
        <v>139</v>
      </c>
      <c r="AU153" s="160" t="s">
        <v>80</v>
      </c>
      <c r="AY153" s="14" t="s">
        <v>136</v>
      </c>
      <c r="BE153" s="161">
        <f t="shared" si="14"/>
        <v>0</v>
      </c>
      <c r="BF153" s="161">
        <f t="shared" si="15"/>
        <v>245.6</v>
      </c>
      <c r="BG153" s="161">
        <f t="shared" si="16"/>
        <v>0</v>
      </c>
      <c r="BH153" s="161">
        <f t="shared" si="17"/>
        <v>0</v>
      </c>
      <c r="BI153" s="161">
        <f t="shared" si="18"/>
        <v>0</v>
      </c>
      <c r="BJ153" s="14" t="s">
        <v>91</v>
      </c>
      <c r="BK153" s="161">
        <f t="shared" si="19"/>
        <v>245.6</v>
      </c>
      <c r="BL153" s="14" t="s">
        <v>143</v>
      </c>
      <c r="BM153" s="160" t="s">
        <v>280</v>
      </c>
    </row>
    <row r="154" spans="1:65" s="12" customFormat="1" ht="25.9" customHeight="1">
      <c r="B154" s="136"/>
      <c r="D154" s="137" t="s">
        <v>71</v>
      </c>
      <c r="E154" s="138" t="s">
        <v>247</v>
      </c>
      <c r="F154" s="138" t="s">
        <v>281</v>
      </c>
      <c r="J154" s="139">
        <f>BK154</f>
        <v>124397.44</v>
      </c>
      <c r="L154" s="136"/>
      <c r="M154" s="140"/>
      <c r="N154" s="141"/>
      <c r="O154" s="141"/>
      <c r="P154" s="142">
        <f>SUM(P155:P186)</f>
        <v>0</v>
      </c>
      <c r="Q154" s="141"/>
      <c r="R154" s="142">
        <f>SUM(R155:R186)</f>
        <v>0</v>
      </c>
      <c r="S154" s="141"/>
      <c r="T154" s="142">
        <f>SUM(T155:T186)</f>
        <v>0</v>
      </c>
      <c r="U154" s="143"/>
      <c r="AR154" s="137" t="s">
        <v>80</v>
      </c>
      <c r="AT154" s="144" t="s">
        <v>71</v>
      </c>
      <c r="AU154" s="144" t="s">
        <v>72</v>
      </c>
      <c r="AY154" s="137" t="s">
        <v>136</v>
      </c>
      <c r="BK154" s="145">
        <f>SUM(BK155:BK186)</f>
        <v>124397.44</v>
      </c>
    </row>
    <row r="155" spans="1:65" s="2" customFormat="1" ht="16.5" customHeight="1">
      <c r="A155" s="26"/>
      <c r="B155" s="148"/>
      <c r="C155" s="166" t="s">
        <v>278</v>
      </c>
      <c r="D155" s="166" t="s">
        <v>201</v>
      </c>
      <c r="E155" s="167" t="s">
        <v>282</v>
      </c>
      <c r="F155" s="168" t="s">
        <v>240</v>
      </c>
      <c r="G155" s="169" t="s">
        <v>178</v>
      </c>
      <c r="H155" s="170">
        <v>314</v>
      </c>
      <c r="I155" s="171">
        <v>12.09</v>
      </c>
      <c r="J155" s="171">
        <f t="shared" ref="J155:J186" si="20">ROUND(I155*H155,2)</f>
        <v>3796.26</v>
      </c>
      <c r="K155" s="172"/>
      <c r="L155" s="173"/>
      <c r="M155" s="174" t="s">
        <v>1</v>
      </c>
      <c r="N155" s="175" t="s">
        <v>38</v>
      </c>
      <c r="O155" s="158">
        <v>0</v>
      </c>
      <c r="P155" s="158">
        <f t="shared" ref="P155:P186" si="21">O155*H155</f>
        <v>0</v>
      </c>
      <c r="Q155" s="158">
        <v>0</v>
      </c>
      <c r="R155" s="158">
        <f t="shared" ref="R155:R186" si="22">Q155*H155</f>
        <v>0</v>
      </c>
      <c r="S155" s="158">
        <v>0</v>
      </c>
      <c r="T155" s="158">
        <f t="shared" ref="T155:T186" si="23">S155*H155</f>
        <v>0</v>
      </c>
      <c r="U155" s="159" t="s">
        <v>1</v>
      </c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60" t="s">
        <v>153</v>
      </c>
      <c r="AT155" s="160" t="s">
        <v>201</v>
      </c>
      <c r="AU155" s="160" t="s">
        <v>80</v>
      </c>
      <c r="AY155" s="14" t="s">
        <v>136</v>
      </c>
      <c r="BE155" s="161">
        <f t="shared" ref="BE155:BE186" si="24">IF(N155="základná",J155,0)</f>
        <v>0</v>
      </c>
      <c r="BF155" s="161">
        <f t="shared" ref="BF155:BF186" si="25">IF(N155="znížená",J155,0)</f>
        <v>3796.26</v>
      </c>
      <c r="BG155" s="161">
        <f t="shared" ref="BG155:BG186" si="26">IF(N155="zákl. prenesená",J155,0)</f>
        <v>0</v>
      </c>
      <c r="BH155" s="161">
        <f t="shared" ref="BH155:BH186" si="27">IF(N155="zníž. prenesená",J155,0)</f>
        <v>0</v>
      </c>
      <c r="BI155" s="161">
        <f t="shared" ref="BI155:BI186" si="28">IF(N155="nulová",J155,0)</f>
        <v>0</v>
      </c>
      <c r="BJ155" s="14" t="s">
        <v>91</v>
      </c>
      <c r="BK155" s="161">
        <f t="shared" ref="BK155:BK186" si="29">ROUND(I155*H155,2)</f>
        <v>3796.26</v>
      </c>
      <c r="BL155" s="14" t="s">
        <v>143</v>
      </c>
      <c r="BM155" s="160" t="s">
        <v>283</v>
      </c>
    </row>
    <row r="156" spans="1:65" s="2" customFormat="1" ht="16.5" customHeight="1">
      <c r="A156" s="26"/>
      <c r="B156" s="148"/>
      <c r="C156" s="166" t="s">
        <v>247</v>
      </c>
      <c r="D156" s="166" t="s">
        <v>201</v>
      </c>
      <c r="E156" s="167" t="s">
        <v>250</v>
      </c>
      <c r="F156" s="168" t="s">
        <v>284</v>
      </c>
      <c r="G156" s="169" t="s">
        <v>178</v>
      </c>
      <c r="H156" s="170">
        <v>1325</v>
      </c>
      <c r="I156" s="171">
        <v>12.02</v>
      </c>
      <c r="J156" s="171">
        <f t="shared" si="20"/>
        <v>15926.5</v>
      </c>
      <c r="K156" s="172"/>
      <c r="L156" s="173"/>
      <c r="M156" s="174" t="s">
        <v>1</v>
      </c>
      <c r="N156" s="175" t="s">
        <v>38</v>
      </c>
      <c r="O156" s="158">
        <v>0</v>
      </c>
      <c r="P156" s="158">
        <f t="shared" si="21"/>
        <v>0</v>
      </c>
      <c r="Q156" s="158">
        <v>0</v>
      </c>
      <c r="R156" s="158">
        <f t="shared" si="22"/>
        <v>0</v>
      </c>
      <c r="S156" s="158">
        <v>0</v>
      </c>
      <c r="T156" s="158">
        <f t="shared" si="23"/>
        <v>0</v>
      </c>
      <c r="U156" s="159" t="s">
        <v>1</v>
      </c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60" t="s">
        <v>153</v>
      </c>
      <c r="AT156" s="160" t="s">
        <v>201</v>
      </c>
      <c r="AU156" s="160" t="s">
        <v>80</v>
      </c>
      <c r="AY156" s="14" t="s">
        <v>136</v>
      </c>
      <c r="BE156" s="161">
        <f t="shared" si="24"/>
        <v>0</v>
      </c>
      <c r="BF156" s="161">
        <f t="shared" si="25"/>
        <v>15926.5</v>
      </c>
      <c r="BG156" s="161">
        <f t="shared" si="26"/>
        <v>0</v>
      </c>
      <c r="BH156" s="161">
        <f t="shared" si="27"/>
        <v>0</v>
      </c>
      <c r="BI156" s="161">
        <f t="shared" si="28"/>
        <v>0</v>
      </c>
      <c r="BJ156" s="14" t="s">
        <v>91</v>
      </c>
      <c r="BK156" s="161">
        <f t="shared" si="29"/>
        <v>15926.5</v>
      </c>
      <c r="BL156" s="14" t="s">
        <v>143</v>
      </c>
      <c r="BM156" s="160" t="s">
        <v>285</v>
      </c>
    </row>
    <row r="157" spans="1:65" s="2" customFormat="1" ht="16.5" customHeight="1">
      <c r="A157" s="26"/>
      <c r="B157" s="148"/>
      <c r="C157" s="166" t="s">
        <v>282</v>
      </c>
      <c r="D157" s="166" t="s">
        <v>201</v>
      </c>
      <c r="E157" s="167" t="s">
        <v>286</v>
      </c>
      <c r="F157" s="168" t="s">
        <v>242</v>
      </c>
      <c r="G157" s="169" t="s">
        <v>178</v>
      </c>
      <c r="H157" s="170">
        <v>195</v>
      </c>
      <c r="I157" s="171">
        <v>17.940000000000001</v>
      </c>
      <c r="J157" s="171">
        <f t="shared" si="20"/>
        <v>3498.3</v>
      </c>
      <c r="K157" s="172"/>
      <c r="L157" s="173"/>
      <c r="M157" s="174" t="s">
        <v>1</v>
      </c>
      <c r="N157" s="175" t="s">
        <v>38</v>
      </c>
      <c r="O157" s="158">
        <v>0</v>
      </c>
      <c r="P157" s="158">
        <f t="shared" si="21"/>
        <v>0</v>
      </c>
      <c r="Q157" s="158">
        <v>0</v>
      </c>
      <c r="R157" s="158">
        <f t="shared" si="22"/>
        <v>0</v>
      </c>
      <c r="S157" s="158">
        <v>0</v>
      </c>
      <c r="T157" s="158">
        <f t="shared" si="23"/>
        <v>0</v>
      </c>
      <c r="U157" s="159" t="s">
        <v>1</v>
      </c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60" t="s">
        <v>153</v>
      </c>
      <c r="AT157" s="160" t="s">
        <v>201</v>
      </c>
      <c r="AU157" s="160" t="s">
        <v>80</v>
      </c>
      <c r="AY157" s="14" t="s">
        <v>136</v>
      </c>
      <c r="BE157" s="161">
        <f t="shared" si="24"/>
        <v>0</v>
      </c>
      <c r="BF157" s="161">
        <f t="shared" si="25"/>
        <v>3498.3</v>
      </c>
      <c r="BG157" s="161">
        <f t="shared" si="26"/>
        <v>0</v>
      </c>
      <c r="BH157" s="161">
        <f t="shared" si="27"/>
        <v>0</v>
      </c>
      <c r="BI157" s="161">
        <f t="shared" si="28"/>
        <v>0</v>
      </c>
      <c r="BJ157" s="14" t="s">
        <v>91</v>
      </c>
      <c r="BK157" s="161">
        <f t="shared" si="29"/>
        <v>3498.3</v>
      </c>
      <c r="BL157" s="14" t="s">
        <v>143</v>
      </c>
      <c r="BM157" s="160" t="s">
        <v>287</v>
      </c>
    </row>
    <row r="158" spans="1:65" s="2" customFormat="1" ht="16.5" customHeight="1">
      <c r="A158" s="26"/>
      <c r="B158" s="148"/>
      <c r="C158" s="166" t="s">
        <v>250</v>
      </c>
      <c r="D158" s="166" t="s">
        <v>201</v>
      </c>
      <c r="E158" s="167" t="s">
        <v>252</v>
      </c>
      <c r="F158" s="168" t="s">
        <v>243</v>
      </c>
      <c r="G158" s="169" t="s">
        <v>178</v>
      </c>
      <c r="H158" s="170">
        <v>225</v>
      </c>
      <c r="I158" s="171">
        <v>18.440000000000001</v>
      </c>
      <c r="J158" s="171">
        <f t="shared" si="20"/>
        <v>4149</v>
      </c>
      <c r="K158" s="172"/>
      <c r="L158" s="173"/>
      <c r="M158" s="174" t="s">
        <v>1</v>
      </c>
      <c r="N158" s="175" t="s">
        <v>38</v>
      </c>
      <c r="O158" s="158">
        <v>0</v>
      </c>
      <c r="P158" s="158">
        <f t="shared" si="21"/>
        <v>0</v>
      </c>
      <c r="Q158" s="158">
        <v>0</v>
      </c>
      <c r="R158" s="158">
        <f t="shared" si="22"/>
        <v>0</v>
      </c>
      <c r="S158" s="158">
        <v>0</v>
      </c>
      <c r="T158" s="158">
        <f t="shared" si="23"/>
        <v>0</v>
      </c>
      <c r="U158" s="159" t="s">
        <v>1</v>
      </c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60" t="s">
        <v>153</v>
      </c>
      <c r="AT158" s="160" t="s">
        <v>201</v>
      </c>
      <c r="AU158" s="160" t="s">
        <v>80</v>
      </c>
      <c r="AY158" s="14" t="s">
        <v>136</v>
      </c>
      <c r="BE158" s="161">
        <f t="shared" si="24"/>
        <v>0</v>
      </c>
      <c r="BF158" s="161">
        <f t="shared" si="25"/>
        <v>4149</v>
      </c>
      <c r="BG158" s="161">
        <f t="shared" si="26"/>
        <v>0</v>
      </c>
      <c r="BH158" s="161">
        <f t="shared" si="27"/>
        <v>0</v>
      </c>
      <c r="BI158" s="161">
        <f t="shared" si="28"/>
        <v>0</v>
      </c>
      <c r="BJ158" s="14" t="s">
        <v>91</v>
      </c>
      <c r="BK158" s="161">
        <f t="shared" si="29"/>
        <v>4149</v>
      </c>
      <c r="BL158" s="14" t="s">
        <v>143</v>
      </c>
      <c r="BM158" s="160" t="s">
        <v>207</v>
      </c>
    </row>
    <row r="159" spans="1:65" s="2" customFormat="1" ht="16.5" customHeight="1">
      <c r="A159" s="26"/>
      <c r="B159" s="148"/>
      <c r="C159" s="166" t="s">
        <v>286</v>
      </c>
      <c r="D159" s="166" t="s">
        <v>201</v>
      </c>
      <c r="E159" s="167" t="s">
        <v>288</v>
      </c>
      <c r="F159" s="168" t="s">
        <v>245</v>
      </c>
      <c r="G159" s="169" t="s">
        <v>178</v>
      </c>
      <c r="H159" s="170">
        <v>80</v>
      </c>
      <c r="I159" s="171">
        <v>7.36</v>
      </c>
      <c r="J159" s="171">
        <f t="shared" si="20"/>
        <v>588.79999999999995</v>
      </c>
      <c r="K159" s="172"/>
      <c r="L159" s="173"/>
      <c r="M159" s="174" t="s">
        <v>1</v>
      </c>
      <c r="N159" s="175" t="s">
        <v>38</v>
      </c>
      <c r="O159" s="158">
        <v>0</v>
      </c>
      <c r="P159" s="158">
        <f t="shared" si="21"/>
        <v>0</v>
      </c>
      <c r="Q159" s="158">
        <v>0</v>
      </c>
      <c r="R159" s="158">
        <f t="shared" si="22"/>
        <v>0</v>
      </c>
      <c r="S159" s="158">
        <v>0</v>
      </c>
      <c r="T159" s="158">
        <f t="shared" si="23"/>
        <v>0</v>
      </c>
      <c r="U159" s="159" t="s">
        <v>1</v>
      </c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60" t="s">
        <v>153</v>
      </c>
      <c r="AT159" s="160" t="s">
        <v>201</v>
      </c>
      <c r="AU159" s="160" t="s">
        <v>80</v>
      </c>
      <c r="AY159" s="14" t="s">
        <v>136</v>
      </c>
      <c r="BE159" s="161">
        <f t="shared" si="24"/>
        <v>0</v>
      </c>
      <c r="BF159" s="161">
        <f t="shared" si="25"/>
        <v>588.79999999999995</v>
      </c>
      <c r="BG159" s="161">
        <f t="shared" si="26"/>
        <v>0</v>
      </c>
      <c r="BH159" s="161">
        <f t="shared" si="27"/>
        <v>0</v>
      </c>
      <c r="BI159" s="161">
        <f t="shared" si="28"/>
        <v>0</v>
      </c>
      <c r="BJ159" s="14" t="s">
        <v>91</v>
      </c>
      <c r="BK159" s="161">
        <f t="shared" si="29"/>
        <v>588.79999999999995</v>
      </c>
      <c r="BL159" s="14" t="s">
        <v>143</v>
      </c>
      <c r="BM159" s="160" t="s">
        <v>289</v>
      </c>
    </row>
    <row r="160" spans="1:65" s="2" customFormat="1" ht="16.5" customHeight="1">
      <c r="A160" s="26"/>
      <c r="B160" s="148"/>
      <c r="C160" s="166" t="s">
        <v>252</v>
      </c>
      <c r="D160" s="166" t="s">
        <v>201</v>
      </c>
      <c r="E160" s="167" t="s">
        <v>255</v>
      </c>
      <c r="F160" s="168" t="s">
        <v>290</v>
      </c>
      <c r="G160" s="169" t="s">
        <v>237</v>
      </c>
      <c r="H160" s="170">
        <v>1</v>
      </c>
      <c r="I160" s="171">
        <v>2143.41</v>
      </c>
      <c r="J160" s="171">
        <f t="shared" si="20"/>
        <v>2143.41</v>
      </c>
      <c r="K160" s="172"/>
      <c r="L160" s="173"/>
      <c r="M160" s="174" t="s">
        <v>1</v>
      </c>
      <c r="N160" s="175" t="s">
        <v>38</v>
      </c>
      <c r="O160" s="158">
        <v>0</v>
      </c>
      <c r="P160" s="158">
        <f t="shared" si="21"/>
        <v>0</v>
      </c>
      <c r="Q160" s="158">
        <v>0</v>
      </c>
      <c r="R160" s="158">
        <f t="shared" si="22"/>
        <v>0</v>
      </c>
      <c r="S160" s="158">
        <v>0</v>
      </c>
      <c r="T160" s="158">
        <f t="shared" si="23"/>
        <v>0</v>
      </c>
      <c r="U160" s="159" t="s">
        <v>1</v>
      </c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60" t="s">
        <v>153</v>
      </c>
      <c r="AT160" s="160" t="s">
        <v>201</v>
      </c>
      <c r="AU160" s="160" t="s">
        <v>80</v>
      </c>
      <c r="AY160" s="14" t="s">
        <v>136</v>
      </c>
      <c r="BE160" s="161">
        <f t="shared" si="24"/>
        <v>0</v>
      </c>
      <c r="BF160" s="161">
        <f t="shared" si="25"/>
        <v>2143.41</v>
      </c>
      <c r="BG160" s="161">
        <f t="shared" si="26"/>
        <v>0</v>
      </c>
      <c r="BH160" s="161">
        <f t="shared" si="27"/>
        <v>0</v>
      </c>
      <c r="BI160" s="161">
        <f t="shared" si="28"/>
        <v>0</v>
      </c>
      <c r="BJ160" s="14" t="s">
        <v>91</v>
      </c>
      <c r="BK160" s="161">
        <f t="shared" si="29"/>
        <v>2143.41</v>
      </c>
      <c r="BL160" s="14" t="s">
        <v>143</v>
      </c>
      <c r="BM160" s="160" t="s">
        <v>291</v>
      </c>
    </row>
    <row r="161" spans="1:65" s="2" customFormat="1" ht="16.5" customHeight="1">
      <c r="A161" s="26"/>
      <c r="B161" s="148"/>
      <c r="C161" s="166" t="s">
        <v>288</v>
      </c>
      <c r="D161" s="166" t="s">
        <v>201</v>
      </c>
      <c r="E161" s="167" t="s">
        <v>292</v>
      </c>
      <c r="F161" s="168" t="s">
        <v>251</v>
      </c>
      <c r="G161" s="169" t="s">
        <v>178</v>
      </c>
      <c r="H161" s="170">
        <v>195</v>
      </c>
      <c r="I161" s="171">
        <v>36.26</v>
      </c>
      <c r="J161" s="171">
        <f t="shared" si="20"/>
        <v>7070.7</v>
      </c>
      <c r="K161" s="172"/>
      <c r="L161" s="173"/>
      <c r="M161" s="174" t="s">
        <v>1</v>
      </c>
      <c r="N161" s="175" t="s">
        <v>38</v>
      </c>
      <c r="O161" s="158">
        <v>0</v>
      </c>
      <c r="P161" s="158">
        <f t="shared" si="21"/>
        <v>0</v>
      </c>
      <c r="Q161" s="158">
        <v>0</v>
      </c>
      <c r="R161" s="158">
        <f t="shared" si="22"/>
        <v>0</v>
      </c>
      <c r="S161" s="158">
        <v>0</v>
      </c>
      <c r="T161" s="158">
        <f t="shared" si="23"/>
        <v>0</v>
      </c>
      <c r="U161" s="159" t="s">
        <v>1</v>
      </c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60" t="s">
        <v>153</v>
      </c>
      <c r="AT161" s="160" t="s">
        <v>201</v>
      </c>
      <c r="AU161" s="160" t="s">
        <v>80</v>
      </c>
      <c r="AY161" s="14" t="s">
        <v>136</v>
      </c>
      <c r="BE161" s="161">
        <f t="shared" si="24"/>
        <v>0</v>
      </c>
      <c r="BF161" s="161">
        <f t="shared" si="25"/>
        <v>7070.7</v>
      </c>
      <c r="BG161" s="161">
        <f t="shared" si="26"/>
        <v>0</v>
      </c>
      <c r="BH161" s="161">
        <f t="shared" si="27"/>
        <v>0</v>
      </c>
      <c r="BI161" s="161">
        <f t="shared" si="28"/>
        <v>0</v>
      </c>
      <c r="BJ161" s="14" t="s">
        <v>91</v>
      </c>
      <c r="BK161" s="161">
        <f t="shared" si="29"/>
        <v>7070.7</v>
      </c>
      <c r="BL161" s="14" t="s">
        <v>143</v>
      </c>
      <c r="BM161" s="160" t="s">
        <v>293</v>
      </c>
    </row>
    <row r="162" spans="1:65" s="2" customFormat="1" ht="16.5" customHeight="1">
      <c r="A162" s="26"/>
      <c r="B162" s="148"/>
      <c r="C162" s="166" t="s">
        <v>255</v>
      </c>
      <c r="D162" s="166" t="s">
        <v>201</v>
      </c>
      <c r="E162" s="167" t="s">
        <v>257</v>
      </c>
      <c r="F162" s="168" t="s">
        <v>294</v>
      </c>
      <c r="G162" s="169" t="s">
        <v>178</v>
      </c>
      <c r="H162" s="170">
        <v>195</v>
      </c>
      <c r="I162" s="171">
        <v>18.239999999999998</v>
      </c>
      <c r="J162" s="171">
        <f t="shared" si="20"/>
        <v>3556.8</v>
      </c>
      <c r="K162" s="172"/>
      <c r="L162" s="173"/>
      <c r="M162" s="174" t="s">
        <v>1</v>
      </c>
      <c r="N162" s="175" t="s">
        <v>38</v>
      </c>
      <c r="O162" s="158">
        <v>0</v>
      </c>
      <c r="P162" s="158">
        <f t="shared" si="21"/>
        <v>0</v>
      </c>
      <c r="Q162" s="158">
        <v>0</v>
      </c>
      <c r="R162" s="158">
        <f t="shared" si="22"/>
        <v>0</v>
      </c>
      <c r="S162" s="158">
        <v>0</v>
      </c>
      <c r="T162" s="158">
        <f t="shared" si="23"/>
        <v>0</v>
      </c>
      <c r="U162" s="159" t="s">
        <v>1</v>
      </c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60" t="s">
        <v>153</v>
      </c>
      <c r="AT162" s="160" t="s">
        <v>201</v>
      </c>
      <c r="AU162" s="160" t="s">
        <v>80</v>
      </c>
      <c r="AY162" s="14" t="s">
        <v>136</v>
      </c>
      <c r="BE162" s="161">
        <f t="shared" si="24"/>
        <v>0</v>
      </c>
      <c r="BF162" s="161">
        <f t="shared" si="25"/>
        <v>3556.8</v>
      </c>
      <c r="BG162" s="161">
        <f t="shared" si="26"/>
        <v>0</v>
      </c>
      <c r="BH162" s="161">
        <f t="shared" si="27"/>
        <v>0</v>
      </c>
      <c r="BI162" s="161">
        <f t="shared" si="28"/>
        <v>0</v>
      </c>
      <c r="BJ162" s="14" t="s">
        <v>91</v>
      </c>
      <c r="BK162" s="161">
        <f t="shared" si="29"/>
        <v>3556.8</v>
      </c>
      <c r="BL162" s="14" t="s">
        <v>143</v>
      </c>
      <c r="BM162" s="160" t="s">
        <v>295</v>
      </c>
    </row>
    <row r="163" spans="1:65" s="2" customFormat="1" ht="16.5" customHeight="1">
      <c r="A163" s="26"/>
      <c r="B163" s="148"/>
      <c r="C163" s="166" t="s">
        <v>292</v>
      </c>
      <c r="D163" s="166" t="s">
        <v>201</v>
      </c>
      <c r="E163" s="167" t="s">
        <v>296</v>
      </c>
      <c r="F163" s="168" t="s">
        <v>297</v>
      </c>
      <c r="G163" s="169" t="s">
        <v>178</v>
      </c>
      <c r="H163" s="170">
        <v>314</v>
      </c>
      <c r="I163" s="171">
        <v>6</v>
      </c>
      <c r="J163" s="171">
        <f t="shared" si="20"/>
        <v>1884</v>
      </c>
      <c r="K163" s="172"/>
      <c r="L163" s="173"/>
      <c r="M163" s="174" t="s">
        <v>1</v>
      </c>
      <c r="N163" s="175" t="s">
        <v>38</v>
      </c>
      <c r="O163" s="158">
        <v>0</v>
      </c>
      <c r="P163" s="158">
        <f t="shared" si="21"/>
        <v>0</v>
      </c>
      <c r="Q163" s="158">
        <v>0</v>
      </c>
      <c r="R163" s="158">
        <f t="shared" si="22"/>
        <v>0</v>
      </c>
      <c r="S163" s="158">
        <v>0</v>
      </c>
      <c r="T163" s="158">
        <f t="shared" si="23"/>
        <v>0</v>
      </c>
      <c r="U163" s="159" t="s">
        <v>1</v>
      </c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60" t="s">
        <v>153</v>
      </c>
      <c r="AT163" s="160" t="s">
        <v>201</v>
      </c>
      <c r="AU163" s="160" t="s">
        <v>80</v>
      </c>
      <c r="AY163" s="14" t="s">
        <v>136</v>
      </c>
      <c r="BE163" s="161">
        <f t="shared" si="24"/>
        <v>0</v>
      </c>
      <c r="BF163" s="161">
        <f t="shared" si="25"/>
        <v>1884</v>
      </c>
      <c r="BG163" s="161">
        <f t="shared" si="26"/>
        <v>0</v>
      </c>
      <c r="BH163" s="161">
        <f t="shared" si="27"/>
        <v>0</v>
      </c>
      <c r="BI163" s="161">
        <f t="shared" si="28"/>
        <v>0</v>
      </c>
      <c r="BJ163" s="14" t="s">
        <v>91</v>
      </c>
      <c r="BK163" s="161">
        <f t="shared" si="29"/>
        <v>1884</v>
      </c>
      <c r="BL163" s="14" t="s">
        <v>143</v>
      </c>
      <c r="BM163" s="160" t="s">
        <v>298</v>
      </c>
    </row>
    <row r="164" spans="1:65" s="2" customFormat="1" ht="16.5" customHeight="1">
      <c r="A164" s="26"/>
      <c r="B164" s="148"/>
      <c r="C164" s="166" t="s">
        <v>257</v>
      </c>
      <c r="D164" s="166" t="s">
        <v>201</v>
      </c>
      <c r="E164" s="167" t="s">
        <v>260</v>
      </c>
      <c r="F164" s="168" t="s">
        <v>299</v>
      </c>
      <c r="G164" s="169" t="s">
        <v>178</v>
      </c>
      <c r="H164" s="170">
        <v>80</v>
      </c>
      <c r="I164" s="171">
        <v>20.079999999999998</v>
      </c>
      <c r="J164" s="171">
        <f t="shared" si="20"/>
        <v>1606.4</v>
      </c>
      <c r="K164" s="172"/>
      <c r="L164" s="173"/>
      <c r="M164" s="174" t="s">
        <v>1</v>
      </c>
      <c r="N164" s="175" t="s">
        <v>38</v>
      </c>
      <c r="O164" s="158">
        <v>0</v>
      </c>
      <c r="P164" s="158">
        <f t="shared" si="21"/>
        <v>0</v>
      </c>
      <c r="Q164" s="158">
        <v>0</v>
      </c>
      <c r="R164" s="158">
        <f t="shared" si="22"/>
        <v>0</v>
      </c>
      <c r="S164" s="158">
        <v>0</v>
      </c>
      <c r="T164" s="158">
        <f t="shared" si="23"/>
        <v>0</v>
      </c>
      <c r="U164" s="159" t="s">
        <v>1</v>
      </c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60" t="s">
        <v>153</v>
      </c>
      <c r="AT164" s="160" t="s">
        <v>201</v>
      </c>
      <c r="AU164" s="160" t="s">
        <v>80</v>
      </c>
      <c r="AY164" s="14" t="s">
        <v>136</v>
      </c>
      <c r="BE164" s="161">
        <f t="shared" si="24"/>
        <v>0</v>
      </c>
      <c r="BF164" s="161">
        <f t="shared" si="25"/>
        <v>1606.4</v>
      </c>
      <c r="BG164" s="161">
        <f t="shared" si="26"/>
        <v>0</v>
      </c>
      <c r="BH164" s="161">
        <f t="shared" si="27"/>
        <v>0</v>
      </c>
      <c r="BI164" s="161">
        <f t="shared" si="28"/>
        <v>0</v>
      </c>
      <c r="BJ164" s="14" t="s">
        <v>91</v>
      </c>
      <c r="BK164" s="161">
        <f t="shared" si="29"/>
        <v>1606.4</v>
      </c>
      <c r="BL164" s="14" t="s">
        <v>143</v>
      </c>
      <c r="BM164" s="160" t="s">
        <v>300</v>
      </c>
    </row>
    <row r="165" spans="1:65" s="2" customFormat="1" ht="16.5" customHeight="1">
      <c r="A165" s="26"/>
      <c r="B165" s="148"/>
      <c r="C165" s="166" t="s">
        <v>296</v>
      </c>
      <c r="D165" s="166" t="s">
        <v>201</v>
      </c>
      <c r="E165" s="167" t="s">
        <v>301</v>
      </c>
      <c r="F165" s="168" t="s">
        <v>302</v>
      </c>
      <c r="G165" s="169" t="s">
        <v>170</v>
      </c>
      <c r="H165" s="170">
        <v>4</v>
      </c>
      <c r="I165" s="171">
        <v>738.47</v>
      </c>
      <c r="J165" s="171">
        <f t="shared" si="20"/>
        <v>2953.88</v>
      </c>
      <c r="K165" s="172"/>
      <c r="L165" s="173"/>
      <c r="M165" s="174" t="s">
        <v>1</v>
      </c>
      <c r="N165" s="175" t="s">
        <v>38</v>
      </c>
      <c r="O165" s="158">
        <v>0</v>
      </c>
      <c r="P165" s="158">
        <f t="shared" si="21"/>
        <v>0</v>
      </c>
      <c r="Q165" s="158">
        <v>0</v>
      </c>
      <c r="R165" s="158">
        <f t="shared" si="22"/>
        <v>0</v>
      </c>
      <c r="S165" s="158">
        <v>0</v>
      </c>
      <c r="T165" s="158">
        <f t="shared" si="23"/>
        <v>0</v>
      </c>
      <c r="U165" s="159" t="s">
        <v>1</v>
      </c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60" t="s">
        <v>153</v>
      </c>
      <c r="AT165" s="160" t="s">
        <v>201</v>
      </c>
      <c r="AU165" s="160" t="s">
        <v>80</v>
      </c>
      <c r="AY165" s="14" t="s">
        <v>136</v>
      </c>
      <c r="BE165" s="161">
        <f t="shared" si="24"/>
        <v>0</v>
      </c>
      <c r="BF165" s="161">
        <f t="shared" si="25"/>
        <v>2953.88</v>
      </c>
      <c r="BG165" s="161">
        <f t="shared" si="26"/>
        <v>0</v>
      </c>
      <c r="BH165" s="161">
        <f t="shared" si="27"/>
        <v>0</v>
      </c>
      <c r="BI165" s="161">
        <f t="shared" si="28"/>
        <v>0</v>
      </c>
      <c r="BJ165" s="14" t="s">
        <v>91</v>
      </c>
      <c r="BK165" s="161">
        <f t="shared" si="29"/>
        <v>2953.88</v>
      </c>
      <c r="BL165" s="14" t="s">
        <v>143</v>
      </c>
      <c r="BM165" s="160" t="s">
        <v>303</v>
      </c>
    </row>
    <row r="166" spans="1:65" s="2" customFormat="1" ht="16.5" customHeight="1">
      <c r="A166" s="26"/>
      <c r="B166" s="148"/>
      <c r="C166" s="166" t="s">
        <v>260</v>
      </c>
      <c r="D166" s="166" t="s">
        <v>201</v>
      </c>
      <c r="E166" s="167" t="s">
        <v>262</v>
      </c>
      <c r="F166" s="168" t="s">
        <v>304</v>
      </c>
      <c r="G166" s="169" t="s">
        <v>170</v>
      </c>
      <c r="H166" s="170">
        <v>4</v>
      </c>
      <c r="I166" s="171">
        <v>486.48</v>
      </c>
      <c r="J166" s="171">
        <f t="shared" si="20"/>
        <v>1945.92</v>
      </c>
      <c r="K166" s="172"/>
      <c r="L166" s="173"/>
      <c r="M166" s="174" t="s">
        <v>1</v>
      </c>
      <c r="N166" s="175" t="s">
        <v>38</v>
      </c>
      <c r="O166" s="158">
        <v>0</v>
      </c>
      <c r="P166" s="158">
        <f t="shared" si="21"/>
        <v>0</v>
      </c>
      <c r="Q166" s="158">
        <v>0</v>
      </c>
      <c r="R166" s="158">
        <f t="shared" si="22"/>
        <v>0</v>
      </c>
      <c r="S166" s="158">
        <v>0</v>
      </c>
      <c r="T166" s="158">
        <f t="shared" si="23"/>
        <v>0</v>
      </c>
      <c r="U166" s="159" t="s">
        <v>1</v>
      </c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60" t="s">
        <v>153</v>
      </c>
      <c r="AT166" s="160" t="s">
        <v>201</v>
      </c>
      <c r="AU166" s="160" t="s">
        <v>80</v>
      </c>
      <c r="AY166" s="14" t="s">
        <v>136</v>
      </c>
      <c r="BE166" s="161">
        <f t="shared" si="24"/>
        <v>0</v>
      </c>
      <c r="BF166" s="161">
        <f t="shared" si="25"/>
        <v>1945.92</v>
      </c>
      <c r="BG166" s="161">
        <f t="shared" si="26"/>
        <v>0</v>
      </c>
      <c r="BH166" s="161">
        <f t="shared" si="27"/>
        <v>0</v>
      </c>
      <c r="BI166" s="161">
        <f t="shared" si="28"/>
        <v>0</v>
      </c>
      <c r="BJ166" s="14" t="s">
        <v>91</v>
      </c>
      <c r="BK166" s="161">
        <f t="shared" si="29"/>
        <v>1945.92</v>
      </c>
      <c r="BL166" s="14" t="s">
        <v>143</v>
      </c>
      <c r="BM166" s="160" t="s">
        <v>305</v>
      </c>
    </row>
    <row r="167" spans="1:65" s="2" customFormat="1" ht="16.5" customHeight="1">
      <c r="A167" s="26"/>
      <c r="B167" s="148"/>
      <c r="C167" s="166" t="s">
        <v>301</v>
      </c>
      <c r="D167" s="166" t="s">
        <v>201</v>
      </c>
      <c r="E167" s="167" t="s">
        <v>306</v>
      </c>
      <c r="F167" s="168" t="s">
        <v>307</v>
      </c>
      <c r="G167" s="169" t="s">
        <v>170</v>
      </c>
      <c r="H167" s="170">
        <v>5</v>
      </c>
      <c r="I167" s="171">
        <v>96.61</v>
      </c>
      <c r="J167" s="171">
        <f t="shared" si="20"/>
        <v>483.05</v>
      </c>
      <c r="K167" s="172"/>
      <c r="L167" s="173"/>
      <c r="M167" s="174" t="s">
        <v>1</v>
      </c>
      <c r="N167" s="175" t="s">
        <v>38</v>
      </c>
      <c r="O167" s="158">
        <v>0</v>
      </c>
      <c r="P167" s="158">
        <f t="shared" si="21"/>
        <v>0</v>
      </c>
      <c r="Q167" s="158">
        <v>0</v>
      </c>
      <c r="R167" s="158">
        <f t="shared" si="22"/>
        <v>0</v>
      </c>
      <c r="S167" s="158">
        <v>0</v>
      </c>
      <c r="T167" s="158">
        <f t="shared" si="23"/>
        <v>0</v>
      </c>
      <c r="U167" s="159" t="s">
        <v>1</v>
      </c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60" t="s">
        <v>153</v>
      </c>
      <c r="AT167" s="160" t="s">
        <v>201</v>
      </c>
      <c r="AU167" s="160" t="s">
        <v>80</v>
      </c>
      <c r="AY167" s="14" t="s">
        <v>136</v>
      </c>
      <c r="BE167" s="161">
        <f t="shared" si="24"/>
        <v>0</v>
      </c>
      <c r="BF167" s="161">
        <f t="shared" si="25"/>
        <v>483.05</v>
      </c>
      <c r="BG167" s="161">
        <f t="shared" si="26"/>
        <v>0</v>
      </c>
      <c r="BH167" s="161">
        <f t="shared" si="27"/>
        <v>0</v>
      </c>
      <c r="BI167" s="161">
        <f t="shared" si="28"/>
        <v>0</v>
      </c>
      <c r="BJ167" s="14" t="s">
        <v>91</v>
      </c>
      <c r="BK167" s="161">
        <f t="shared" si="29"/>
        <v>483.05</v>
      </c>
      <c r="BL167" s="14" t="s">
        <v>143</v>
      </c>
      <c r="BM167" s="160" t="s">
        <v>308</v>
      </c>
    </row>
    <row r="168" spans="1:65" s="2" customFormat="1" ht="16.5" customHeight="1">
      <c r="A168" s="26"/>
      <c r="B168" s="148"/>
      <c r="C168" s="166" t="s">
        <v>262</v>
      </c>
      <c r="D168" s="166" t="s">
        <v>201</v>
      </c>
      <c r="E168" s="167" t="s">
        <v>264</v>
      </c>
      <c r="F168" s="168" t="s">
        <v>309</v>
      </c>
      <c r="G168" s="169" t="s">
        <v>170</v>
      </c>
      <c r="H168" s="170">
        <v>5</v>
      </c>
      <c r="I168" s="171">
        <v>48.24</v>
      </c>
      <c r="J168" s="171">
        <f t="shared" si="20"/>
        <v>241.2</v>
      </c>
      <c r="K168" s="172"/>
      <c r="L168" s="173"/>
      <c r="M168" s="174" t="s">
        <v>1</v>
      </c>
      <c r="N168" s="175" t="s">
        <v>38</v>
      </c>
      <c r="O168" s="158">
        <v>0</v>
      </c>
      <c r="P168" s="158">
        <f t="shared" si="21"/>
        <v>0</v>
      </c>
      <c r="Q168" s="158">
        <v>0</v>
      </c>
      <c r="R168" s="158">
        <f t="shared" si="22"/>
        <v>0</v>
      </c>
      <c r="S168" s="158">
        <v>0</v>
      </c>
      <c r="T168" s="158">
        <f t="shared" si="23"/>
        <v>0</v>
      </c>
      <c r="U168" s="159" t="s">
        <v>1</v>
      </c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60" t="s">
        <v>153</v>
      </c>
      <c r="AT168" s="160" t="s">
        <v>201</v>
      </c>
      <c r="AU168" s="160" t="s">
        <v>80</v>
      </c>
      <c r="AY168" s="14" t="s">
        <v>136</v>
      </c>
      <c r="BE168" s="161">
        <f t="shared" si="24"/>
        <v>0</v>
      </c>
      <c r="BF168" s="161">
        <f t="shared" si="25"/>
        <v>241.2</v>
      </c>
      <c r="BG168" s="161">
        <f t="shared" si="26"/>
        <v>0</v>
      </c>
      <c r="BH168" s="161">
        <f t="shared" si="27"/>
        <v>0</v>
      </c>
      <c r="BI168" s="161">
        <f t="shared" si="28"/>
        <v>0</v>
      </c>
      <c r="BJ168" s="14" t="s">
        <v>91</v>
      </c>
      <c r="BK168" s="161">
        <f t="shared" si="29"/>
        <v>241.2</v>
      </c>
      <c r="BL168" s="14" t="s">
        <v>143</v>
      </c>
      <c r="BM168" s="160" t="s">
        <v>310</v>
      </c>
    </row>
    <row r="169" spans="1:65" s="2" customFormat="1" ht="16.5" customHeight="1">
      <c r="A169" s="26"/>
      <c r="B169" s="148"/>
      <c r="C169" s="166" t="s">
        <v>306</v>
      </c>
      <c r="D169" s="166" t="s">
        <v>201</v>
      </c>
      <c r="E169" s="167" t="s">
        <v>311</v>
      </c>
      <c r="F169" s="168" t="s">
        <v>312</v>
      </c>
      <c r="G169" s="169" t="s">
        <v>170</v>
      </c>
      <c r="H169" s="170">
        <v>4</v>
      </c>
      <c r="I169" s="171">
        <v>487.01</v>
      </c>
      <c r="J169" s="171">
        <f t="shared" si="20"/>
        <v>1948.04</v>
      </c>
      <c r="K169" s="172"/>
      <c r="L169" s="173"/>
      <c r="M169" s="174" t="s">
        <v>1</v>
      </c>
      <c r="N169" s="175" t="s">
        <v>38</v>
      </c>
      <c r="O169" s="158">
        <v>0</v>
      </c>
      <c r="P169" s="158">
        <f t="shared" si="21"/>
        <v>0</v>
      </c>
      <c r="Q169" s="158">
        <v>0</v>
      </c>
      <c r="R169" s="158">
        <f t="shared" si="22"/>
        <v>0</v>
      </c>
      <c r="S169" s="158">
        <v>0</v>
      </c>
      <c r="T169" s="158">
        <f t="shared" si="23"/>
        <v>0</v>
      </c>
      <c r="U169" s="159" t="s">
        <v>1</v>
      </c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60" t="s">
        <v>153</v>
      </c>
      <c r="AT169" s="160" t="s">
        <v>201</v>
      </c>
      <c r="AU169" s="160" t="s">
        <v>80</v>
      </c>
      <c r="AY169" s="14" t="s">
        <v>136</v>
      </c>
      <c r="BE169" s="161">
        <f t="shared" si="24"/>
        <v>0</v>
      </c>
      <c r="BF169" s="161">
        <f t="shared" si="25"/>
        <v>1948.04</v>
      </c>
      <c r="BG169" s="161">
        <f t="shared" si="26"/>
        <v>0</v>
      </c>
      <c r="BH169" s="161">
        <f t="shared" si="27"/>
        <v>0</v>
      </c>
      <c r="BI169" s="161">
        <f t="shared" si="28"/>
        <v>0</v>
      </c>
      <c r="BJ169" s="14" t="s">
        <v>91</v>
      </c>
      <c r="BK169" s="161">
        <f t="shared" si="29"/>
        <v>1948.04</v>
      </c>
      <c r="BL169" s="14" t="s">
        <v>143</v>
      </c>
      <c r="BM169" s="160" t="s">
        <v>313</v>
      </c>
    </row>
    <row r="170" spans="1:65" s="2" customFormat="1" ht="16.5" customHeight="1">
      <c r="A170" s="26"/>
      <c r="B170" s="148"/>
      <c r="C170" s="166" t="s">
        <v>264</v>
      </c>
      <c r="D170" s="166" t="s">
        <v>201</v>
      </c>
      <c r="E170" s="167" t="s">
        <v>266</v>
      </c>
      <c r="F170" s="168" t="s">
        <v>314</v>
      </c>
      <c r="G170" s="169" t="s">
        <v>170</v>
      </c>
      <c r="H170" s="170">
        <v>2</v>
      </c>
      <c r="I170" s="171">
        <v>14355.35</v>
      </c>
      <c r="J170" s="171">
        <f t="shared" si="20"/>
        <v>28710.7</v>
      </c>
      <c r="K170" s="172"/>
      <c r="L170" s="173"/>
      <c r="M170" s="174" t="s">
        <v>1</v>
      </c>
      <c r="N170" s="175" t="s">
        <v>38</v>
      </c>
      <c r="O170" s="158">
        <v>0</v>
      </c>
      <c r="P170" s="158">
        <f t="shared" si="21"/>
        <v>0</v>
      </c>
      <c r="Q170" s="158">
        <v>0</v>
      </c>
      <c r="R170" s="158">
        <f t="shared" si="22"/>
        <v>0</v>
      </c>
      <c r="S170" s="158">
        <v>0</v>
      </c>
      <c r="T170" s="158">
        <f t="shared" si="23"/>
        <v>0</v>
      </c>
      <c r="U170" s="159" t="s">
        <v>1</v>
      </c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60" t="s">
        <v>153</v>
      </c>
      <c r="AT170" s="160" t="s">
        <v>201</v>
      </c>
      <c r="AU170" s="160" t="s">
        <v>80</v>
      </c>
      <c r="AY170" s="14" t="s">
        <v>136</v>
      </c>
      <c r="BE170" s="161">
        <f t="shared" si="24"/>
        <v>0</v>
      </c>
      <c r="BF170" s="161">
        <f t="shared" si="25"/>
        <v>28710.7</v>
      </c>
      <c r="BG170" s="161">
        <f t="shared" si="26"/>
        <v>0</v>
      </c>
      <c r="BH170" s="161">
        <f t="shared" si="27"/>
        <v>0</v>
      </c>
      <c r="BI170" s="161">
        <f t="shared" si="28"/>
        <v>0</v>
      </c>
      <c r="BJ170" s="14" t="s">
        <v>91</v>
      </c>
      <c r="BK170" s="161">
        <f t="shared" si="29"/>
        <v>28710.7</v>
      </c>
      <c r="BL170" s="14" t="s">
        <v>143</v>
      </c>
      <c r="BM170" s="160" t="s">
        <v>315</v>
      </c>
    </row>
    <row r="171" spans="1:65" s="2" customFormat="1" ht="16.5" customHeight="1">
      <c r="A171" s="26"/>
      <c r="B171" s="148"/>
      <c r="C171" s="166" t="s">
        <v>311</v>
      </c>
      <c r="D171" s="166" t="s">
        <v>201</v>
      </c>
      <c r="E171" s="167" t="s">
        <v>316</v>
      </c>
      <c r="F171" s="168" t="s">
        <v>317</v>
      </c>
      <c r="G171" s="169" t="s">
        <v>178</v>
      </c>
      <c r="H171" s="170">
        <v>195</v>
      </c>
      <c r="I171" s="171">
        <v>36.54</v>
      </c>
      <c r="J171" s="171">
        <f t="shared" si="20"/>
        <v>7125.3</v>
      </c>
      <c r="K171" s="172"/>
      <c r="L171" s="173"/>
      <c r="M171" s="174" t="s">
        <v>1</v>
      </c>
      <c r="N171" s="175" t="s">
        <v>38</v>
      </c>
      <c r="O171" s="158">
        <v>0</v>
      </c>
      <c r="P171" s="158">
        <f t="shared" si="21"/>
        <v>0</v>
      </c>
      <c r="Q171" s="158">
        <v>0</v>
      </c>
      <c r="R171" s="158">
        <f t="shared" si="22"/>
        <v>0</v>
      </c>
      <c r="S171" s="158">
        <v>0</v>
      </c>
      <c r="T171" s="158">
        <f t="shared" si="23"/>
        <v>0</v>
      </c>
      <c r="U171" s="159" t="s">
        <v>1</v>
      </c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60" t="s">
        <v>153</v>
      </c>
      <c r="AT171" s="160" t="s">
        <v>201</v>
      </c>
      <c r="AU171" s="160" t="s">
        <v>80</v>
      </c>
      <c r="AY171" s="14" t="s">
        <v>136</v>
      </c>
      <c r="BE171" s="161">
        <f t="shared" si="24"/>
        <v>0</v>
      </c>
      <c r="BF171" s="161">
        <f t="shared" si="25"/>
        <v>7125.3</v>
      </c>
      <c r="BG171" s="161">
        <f t="shared" si="26"/>
        <v>0</v>
      </c>
      <c r="BH171" s="161">
        <f t="shared" si="27"/>
        <v>0</v>
      </c>
      <c r="BI171" s="161">
        <f t="shared" si="28"/>
        <v>0</v>
      </c>
      <c r="BJ171" s="14" t="s">
        <v>91</v>
      </c>
      <c r="BK171" s="161">
        <f t="shared" si="29"/>
        <v>7125.3</v>
      </c>
      <c r="BL171" s="14" t="s">
        <v>143</v>
      </c>
      <c r="BM171" s="160" t="s">
        <v>318</v>
      </c>
    </row>
    <row r="172" spans="1:65" s="2" customFormat="1" ht="16.5" customHeight="1">
      <c r="A172" s="26"/>
      <c r="B172" s="148"/>
      <c r="C172" s="166" t="s">
        <v>266</v>
      </c>
      <c r="D172" s="166" t="s">
        <v>201</v>
      </c>
      <c r="E172" s="167" t="s">
        <v>269</v>
      </c>
      <c r="F172" s="168" t="s">
        <v>319</v>
      </c>
      <c r="G172" s="169" t="s">
        <v>271</v>
      </c>
      <c r="H172" s="170">
        <v>350</v>
      </c>
      <c r="I172" s="171">
        <v>5.96</v>
      </c>
      <c r="J172" s="171">
        <f t="shared" si="20"/>
        <v>2086</v>
      </c>
      <c r="K172" s="172"/>
      <c r="L172" s="173"/>
      <c r="M172" s="174" t="s">
        <v>1</v>
      </c>
      <c r="N172" s="175" t="s">
        <v>38</v>
      </c>
      <c r="O172" s="158">
        <v>0</v>
      </c>
      <c r="P172" s="158">
        <f t="shared" si="21"/>
        <v>0</v>
      </c>
      <c r="Q172" s="158">
        <v>0</v>
      </c>
      <c r="R172" s="158">
        <f t="shared" si="22"/>
        <v>0</v>
      </c>
      <c r="S172" s="158">
        <v>0</v>
      </c>
      <c r="T172" s="158">
        <f t="shared" si="23"/>
        <v>0</v>
      </c>
      <c r="U172" s="159" t="s">
        <v>1</v>
      </c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60" t="s">
        <v>153</v>
      </c>
      <c r="AT172" s="160" t="s">
        <v>201</v>
      </c>
      <c r="AU172" s="160" t="s">
        <v>80</v>
      </c>
      <c r="AY172" s="14" t="s">
        <v>136</v>
      </c>
      <c r="BE172" s="161">
        <f t="shared" si="24"/>
        <v>0</v>
      </c>
      <c r="BF172" s="161">
        <f t="shared" si="25"/>
        <v>2086</v>
      </c>
      <c r="BG172" s="161">
        <f t="shared" si="26"/>
        <v>0</v>
      </c>
      <c r="BH172" s="161">
        <f t="shared" si="27"/>
        <v>0</v>
      </c>
      <c r="BI172" s="161">
        <f t="shared" si="28"/>
        <v>0</v>
      </c>
      <c r="BJ172" s="14" t="s">
        <v>91</v>
      </c>
      <c r="BK172" s="161">
        <f t="shared" si="29"/>
        <v>2086</v>
      </c>
      <c r="BL172" s="14" t="s">
        <v>143</v>
      </c>
      <c r="BM172" s="160" t="s">
        <v>320</v>
      </c>
    </row>
    <row r="173" spans="1:65" s="2" customFormat="1" ht="16.5" customHeight="1">
      <c r="A173" s="26"/>
      <c r="B173" s="148"/>
      <c r="C173" s="166" t="s">
        <v>316</v>
      </c>
      <c r="D173" s="166" t="s">
        <v>201</v>
      </c>
      <c r="E173" s="167" t="s">
        <v>321</v>
      </c>
      <c r="F173" s="168" t="s">
        <v>322</v>
      </c>
      <c r="G173" s="169" t="s">
        <v>271</v>
      </c>
      <c r="H173" s="170">
        <v>114</v>
      </c>
      <c r="I173" s="171">
        <v>6.09</v>
      </c>
      <c r="J173" s="171">
        <f t="shared" si="20"/>
        <v>694.26</v>
      </c>
      <c r="K173" s="172"/>
      <c r="L173" s="173"/>
      <c r="M173" s="174" t="s">
        <v>1</v>
      </c>
      <c r="N173" s="175" t="s">
        <v>38</v>
      </c>
      <c r="O173" s="158">
        <v>0</v>
      </c>
      <c r="P173" s="158">
        <f t="shared" si="21"/>
        <v>0</v>
      </c>
      <c r="Q173" s="158">
        <v>0</v>
      </c>
      <c r="R173" s="158">
        <f t="shared" si="22"/>
        <v>0</v>
      </c>
      <c r="S173" s="158">
        <v>0</v>
      </c>
      <c r="T173" s="158">
        <f t="shared" si="23"/>
        <v>0</v>
      </c>
      <c r="U173" s="159" t="s">
        <v>1</v>
      </c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60" t="s">
        <v>153</v>
      </c>
      <c r="AT173" s="160" t="s">
        <v>201</v>
      </c>
      <c r="AU173" s="160" t="s">
        <v>80</v>
      </c>
      <c r="AY173" s="14" t="s">
        <v>136</v>
      </c>
      <c r="BE173" s="161">
        <f t="shared" si="24"/>
        <v>0</v>
      </c>
      <c r="BF173" s="161">
        <f t="shared" si="25"/>
        <v>694.26</v>
      </c>
      <c r="BG173" s="161">
        <f t="shared" si="26"/>
        <v>0</v>
      </c>
      <c r="BH173" s="161">
        <f t="shared" si="27"/>
        <v>0</v>
      </c>
      <c r="BI173" s="161">
        <f t="shared" si="28"/>
        <v>0</v>
      </c>
      <c r="BJ173" s="14" t="s">
        <v>91</v>
      </c>
      <c r="BK173" s="161">
        <f t="shared" si="29"/>
        <v>694.26</v>
      </c>
      <c r="BL173" s="14" t="s">
        <v>143</v>
      </c>
      <c r="BM173" s="160" t="s">
        <v>323</v>
      </c>
    </row>
    <row r="174" spans="1:65" s="2" customFormat="1" ht="16.5" customHeight="1">
      <c r="A174" s="26"/>
      <c r="B174" s="148"/>
      <c r="C174" s="166" t="s">
        <v>269</v>
      </c>
      <c r="D174" s="166" t="s">
        <v>201</v>
      </c>
      <c r="E174" s="167" t="s">
        <v>272</v>
      </c>
      <c r="F174" s="168" t="s">
        <v>324</v>
      </c>
      <c r="G174" s="169" t="s">
        <v>170</v>
      </c>
      <c r="H174" s="170">
        <v>10</v>
      </c>
      <c r="I174" s="171">
        <v>527.14</v>
      </c>
      <c r="J174" s="171">
        <f t="shared" si="20"/>
        <v>5271.4</v>
      </c>
      <c r="K174" s="172"/>
      <c r="L174" s="173"/>
      <c r="M174" s="174" t="s">
        <v>1</v>
      </c>
      <c r="N174" s="175" t="s">
        <v>38</v>
      </c>
      <c r="O174" s="158">
        <v>0</v>
      </c>
      <c r="P174" s="158">
        <f t="shared" si="21"/>
        <v>0</v>
      </c>
      <c r="Q174" s="158">
        <v>0</v>
      </c>
      <c r="R174" s="158">
        <f t="shared" si="22"/>
        <v>0</v>
      </c>
      <c r="S174" s="158">
        <v>0</v>
      </c>
      <c r="T174" s="158">
        <f t="shared" si="23"/>
        <v>0</v>
      </c>
      <c r="U174" s="159" t="s">
        <v>1</v>
      </c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60" t="s">
        <v>153</v>
      </c>
      <c r="AT174" s="160" t="s">
        <v>201</v>
      </c>
      <c r="AU174" s="160" t="s">
        <v>80</v>
      </c>
      <c r="AY174" s="14" t="s">
        <v>136</v>
      </c>
      <c r="BE174" s="161">
        <f t="shared" si="24"/>
        <v>0</v>
      </c>
      <c r="BF174" s="161">
        <f t="shared" si="25"/>
        <v>5271.4</v>
      </c>
      <c r="BG174" s="161">
        <f t="shared" si="26"/>
        <v>0</v>
      </c>
      <c r="BH174" s="161">
        <f t="shared" si="27"/>
        <v>0</v>
      </c>
      <c r="BI174" s="161">
        <f t="shared" si="28"/>
        <v>0</v>
      </c>
      <c r="BJ174" s="14" t="s">
        <v>91</v>
      </c>
      <c r="BK174" s="161">
        <f t="shared" si="29"/>
        <v>5271.4</v>
      </c>
      <c r="BL174" s="14" t="s">
        <v>143</v>
      </c>
      <c r="BM174" s="160" t="s">
        <v>325</v>
      </c>
    </row>
    <row r="175" spans="1:65" s="2" customFormat="1" ht="16.5" customHeight="1">
      <c r="A175" s="26"/>
      <c r="B175" s="148"/>
      <c r="C175" s="166" t="s">
        <v>321</v>
      </c>
      <c r="D175" s="166" t="s">
        <v>201</v>
      </c>
      <c r="E175" s="167" t="s">
        <v>326</v>
      </c>
      <c r="F175" s="168" t="s">
        <v>327</v>
      </c>
      <c r="G175" s="169" t="s">
        <v>170</v>
      </c>
      <c r="H175" s="170">
        <v>2</v>
      </c>
      <c r="I175" s="171">
        <v>199.04</v>
      </c>
      <c r="J175" s="171">
        <f t="shared" si="20"/>
        <v>398.08</v>
      </c>
      <c r="K175" s="172"/>
      <c r="L175" s="173"/>
      <c r="M175" s="174" t="s">
        <v>1</v>
      </c>
      <c r="N175" s="175" t="s">
        <v>38</v>
      </c>
      <c r="O175" s="158">
        <v>0</v>
      </c>
      <c r="P175" s="158">
        <f t="shared" si="21"/>
        <v>0</v>
      </c>
      <c r="Q175" s="158">
        <v>0</v>
      </c>
      <c r="R175" s="158">
        <f t="shared" si="22"/>
        <v>0</v>
      </c>
      <c r="S175" s="158">
        <v>0</v>
      </c>
      <c r="T175" s="158">
        <f t="shared" si="23"/>
        <v>0</v>
      </c>
      <c r="U175" s="159" t="s">
        <v>1</v>
      </c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60" t="s">
        <v>153</v>
      </c>
      <c r="AT175" s="160" t="s">
        <v>201</v>
      </c>
      <c r="AU175" s="160" t="s">
        <v>80</v>
      </c>
      <c r="AY175" s="14" t="s">
        <v>136</v>
      </c>
      <c r="BE175" s="161">
        <f t="shared" si="24"/>
        <v>0</v>
      </c>
      <c r="BF175" s="161">
        <f t="shared" si="25"/>
        <v>398.08</v>
      </c>
      <c r="BG175" s="161">
        <f t="shared" si="26"/>
        <v>0</v>
      </c>
      <c r="BH175" s="161">
        <f t="shared" si="27"/>
        <v>0</v>
      </c>
      <c r="BI175" s="161">
        <f t="shared" si="28"/>
        <v>0</v>
      </c>
      <c r="BJ175" s="14" t="s">
        <v>91</v>
      </c>
      <c r="BK175" s="161">
        <f t="shared" si="29"/>
        <v>398.08</v>
      </c>
      <c r="BL175" s="14" t="s">
        <v>143</v>
      </c>
      <c r="BM175" s="160" t="s">
        <v>328</v>
      </c>
    </row>
    <row r="176" spans="1:65" s="2" customFormat="1" ht="16.5" customHeight="1">
      <c r="A176" s="26"/>
      <c r="B176" s="148"/>
      <c r="C176" s="166" t="s">
        <v>272</v>
      </c>
      <c r="D176" s="166" t="s">
        <v>201</v>
      </c>
      <c r="E176" s="167" t="s">
        <v>275</v>
      </c>
      <c r="F176" s="168" t="s">
        <v>329</v>
      </c>
      <c r="G176" s="169" t="s">
        <v>170</v>
      </c>
      <c r="H176" s="170">
        <v>230</v>
      </c>
      <c r="I176" s="171">
        <v>98.39</v>
      </c>
      <c r="J176" s="171">
        <f t="shared" si="20"/>
        <v>22629.7</v>
      </c>
      <c r="K176" s="172"/>
      <c r="L176" s="173"/>
      <c r="M176" s="174" t="s">
        <v>1</v>
      </c>
      <c r="N176" s="175" t="s">
        <v>38</v>
      </c>
      <c r="O176" s="158">
        <v>0</v>
      </c>
      <c r="P176" s="158">
        <f t="shared" si="21"/>
        <v>0</v>
      </c>
      <c r="Q176" s="158">
        <v>0</v>
      </c>
      <c r="R176" s="158">
        <f t="shared" si="22"/>
        <v>0</v>
      </c>
      <c r="S176" s="158">
        <v>0</v>
      </c>
      <c r="T176" s="158">
        <f t="shared" si="23"/>
        <v>0</v>
      </c>
      <c r="U176" s="159" t="s">
        <v>1</v>
      </c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60" t="s">
        <v>153</v>
      </c>
      <c r="AT176" s="160" t="s">
        <v>201</v>
      </c>
      <c r="AU176" s="160" t="s">
        <v>80</v>
      </c>
      <c r="AY176" s="14" t="s">
        <v>136</v>
      </c>
      <c r="BE176" s="161">
        <f t="shared" si="24"/>
        <v>0</v>
      </c>
      <c r="BF176" s="161">
        <f t="shared" si="25"/>
        <v>22629.7</v>
      </c>
      <c r="BG176" s="161">
        <f t="shared" si="26"/>
        <v>0</v>
      </c>
      <c r="BH176" s="161">
        <f t="shared" si="27"/>
        <v>0</v>
      </c>
      <c r="BI176" s="161">
        <f t="shared" si="28"/>
        <v>0</v>
      </c>
      <c r="BJ176" s="14" t="s">
        <v>91</v>
      </c>
      <c r="BK176" s="161">
        <f t="shared" si="29"/>
        <v>22629.7</v>
      </c>
      <c r="BL176" s="14" t="s">
        <v>143</v>
      </c>
      <c r="BM176" s="160" t="s">
        <v>330</v>
      </c>
    </row>
    <row r="177" spans="1:65" s="2" customFormat="1" ht="16.5" customHeight="1">
      <c r="A177" s="26"/>
      <c r="B177" s="148"/>
      <c r="C177" s="166" t="s">
        <v>326</v>
      </c>
      <c r="D177" s="166" t="s">
        <v>201</v>
      </c>
      <c r="E177" s="167" t="s">
        <v>331</v>
      </c>
      <c r="F177" s="168" t="s">
        <v>279</v>
      </c>
      <c r="G177" s="169" t="s">
        <v>170</v>
      </c>
      <c r="H177" s="170">
        <v>4</v>
      </c>
      <c r="I177" s="171">
        <v>36.58</v>
      </c>
      <c r="J177" s="171">
        <f t="shared" si="20"/>
        <v>146.32</v>
      </c>
      <c r="K177" s="172"/>
      <c r="L177" s="173"/>
      <c r="M177" s="174" t="s">
        <v>1</v>
      </c>
      <c r="N177" s="175" t="s">
        <v>38</v>
      </c>
      <c r="O177" s="158">
        <v>0</v>
      </c>
      <c r="P177" s="158">
        <f t="shared" si="21"/>
        <v>0</v>
      </c>
      <c r="Q177" s="158">
        <v>0</v>
      </c>
      <c r="R177" s="158">
        <f t="shared" si="22"/>
        <v>0</v>
      </c>
      <c r="S177" s="158">
        <v>0</v>
      </c>
      <c r="T177" s="158">
        <f t="shared" si="23"/>
        <v>0</v>
      </c>
      <c r="U177" s="159" t="s">
        <v>1</v>
      </c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60" t="s">
        <v>153</v>
      </c>
      <c r="AT177" s="160" t="s">
        <v>201</v>
      </c>
      <c r="AU177" s="160" t="s">
        <v>80</v>
      </c>
      <c r="AY177" s="14" t="s">
        <v>136</v>
      </c>
      <c r="BE177" s="161">
        <f t="shared" si="24"/>
        <v>0</v>
      </c>
      <c r="BF177" s="161">
        <f t="shared" si="25"/>
        <v>146.32</v>
      </c>
      <c r="BG177" s="161">
        <f t="shared" si="26"/>
        <v>0</v>
      </c>
      <c r="BH177" s="161">
        <f t="shared" si="27"/>
        <v>0</v>
      </c>
      <c r="BI177" s="161">
        <f t="shared" si="28"/>
        <v>0</v>
      </c>
      <c r="BJ177" s="14" t="s">
        <v>91</v>
      </c>
      <c r="BK177" s="161">
        <f t="shared" si="29"/>
        <v>146.32</v>
      </c>
      <c r="BL177" s="14" t="s">
        <v>143</v>
      </c>
      <c r="BM177" s="160" t="s">
        <v>332</v>
      </c>
    </row>
    <row r="178" spans="1:65" s="2" customFormat="1" ht="16.5" customHeight="1">
      <c r="A178" s="26"/>
      <c r="B178" s="148"/>
      <c r="C178" s="166" t="s">
        <v>275</v>
      </c>
      <c r="D178" s="166" t="s">
        <v>201</v>
      </c>
      <c r="E178" s="167" t="s">
        <v>277</v>
      </c>
      <c r="F178" s="168" t="s">
        <v>333</v>
      </c>
      <c r="G178" s="169" t="s">
        <v>170</v>
      </c>
      <c r="H178" s="170">
        <v>9</v>
      </c>
      <c r="I178" s="171">
        <v>212.8</v>
      </c>
      <c r="J178" s="171">
        <f t="shared" si="20"/>
        <v>1915.2</v>
      </c>
      <c r="K178" s="172"/>
      <c r="L178" s="173"/>
      <c r="M178" s="174" t="s">
        <v>1</v>
      </c>
      <c r="N178" s="175" t="s">
        <v>38</v>
      </c>
      <c r="O178" s="158">
        <v>0</v>
      </c>
      <c r="P178" s="158">
        <f t="shared" si="21"/>
        <v>0</v>
      </c>
      <c r="Q178" s="158">
        <v>0</v>
      </c>
      <c r="R178" s="158">
        <f t="shared" si="22"/>
        <v>0</v>
      </c>
      <c r="S178" s="158">
        <v>0</v>
      </c>
      <c r="T178" s="158">
        <f t="shared" si="23"/>
        <v>0</v>
      </c>
      <c r="U178" s="159" t="s">
        <v>1</v>
      </c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60" t="s">
        <v>153</v>
      </c>
      <c r="AT178" s="160" t="s">
        <v>201</v>
      </c>
      <c r="AU178" s="160" t="s">
        <v>80</v>
      </c>
      <c r="AY178" s="14" t="s">
        <v>136</v>
      </c>
      <c r="BE178" s="161">
        <f t="shared" si="24"/>
        <v>0</v>
      </c>
      <c r="BF178" s="161">
        <f t="shared" si="25"/>
        <v>1915.2</v>
      </c>
      <c r="BG178" s="161">
        <f t="shared" si="26"/>
        <v>0</v>
      </c>
      <c r="BH178" s="161">
        <f t="shared" si="27"/>
        <v>0</v>
      </c>
      <c r="BI178" s="161">
        <f t="shared" si="28"/>
        <v>0</v>
      </c>
      <c r="BJ178" s="14" t="s">
        <v>91</v>
      </c>
      <c r="BK178" s="161">
        <f t="shared" si="29"/>
        <v>1915.2</v>
      </c>
      <c r="BL178" s="14" t="s">
        <v>143</v>
      </c>
      <c r="BM178" s="160" t="s">
        <v>334</v>
      </c>
    </row>
    <row r="179" spans="1:65" s="2" customFormat="1" ht="16.5" customHeight="1">
      <c r="A179" s="26"/>
      <c r="B179" s="148"/>
      <c r="C179" s="166" t="s">
        <v>331</v>
      </c>
      <c r="D179" s="166" t="s">
        <v>201</v>
      </c>
      <c r="E179" s="167" t="s">
        <v>280</v>
      </c>
      <c r="F179" s="168" t="s">
        <v>335</v>
      </c>
      <c r="G179" s="169" t="s">
        <v>170</v>
      </c>
      <c r="H179" s="170">
        <v>25</v>
      </c>
      <c r="I179" s="171">
        <v>36.36</v>
      </c>
      <c r="J179" s="171">
        <f t="shared" si="20"/>
        <v>909</v>
      </c>
      <c r="K179" s="172"/>
      <c r="L179" s="173"/>
      <c r="M179" s="174" t="s">
        <v>1</v>
      </c>
      <c r="N179" s="175" t="s">
        <v>38</v>
      </c>
      <c r="O179" s="158">
        <v>0</v>
      </c>
      <c r="P179" s="158">
        <f t="shared" si="21"/>
        <v>0</v>
      </c>
      <c r="Q179" s="158">
        <v>0</v>
      </c>
      <c r="R179" s="158">
        <f t="shared" si="22"/>
        <v>0</v>
      </c>
      <c r="S179" s="158">
        <v>0</v>
      </c>
      <c r="T179" s="158">
        <f t="shared" si="23"/>
        <v>0</v>
      </c>
      <c r="U179" s="159" t="s">
        <v>1</v>
      </c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60" t="s">
        <v>153</v>
      </c>
      <c r="AT179" s="160" t="s">
        <v>201</v>
      </c>
      <c r="AU179" s="160" t="s">
        <v>80</v>
      </c>
      <c r="AY179" s="14" t="s">
        <v>136</v>
      </c>
      <c r="BE179" s="161">
        <f t="shared" si="24"/>
        <v>0</v>
      </c>
      <c r="BF179" s="161">
        <f t="shared" si="25"/>
        <v>909</v>
      </c>
      <c r="BG179" s="161">
        <f t="shared" si="26"/>
        <v>0</v>
      </c>
      <c r="BH179" s="161">
        <f t="shared" si="27"/>
        <v>0</v>
      </c>
      <c r="BI179" s="161">
        <f t="shared" si="28"/>
        <v>0</v>
      </c>
      <c r="BJ179" s="14" t="s">
        <v>91</v>
      </c>
      <c r="BK179" s="161">
        <f t="shared" si="29"/>
        <v>909</v>
      </c>
      <c r="BL179" s="14" t="s">
        <v>143</v>
      </c>
      <c r="BM179" s="160" t="s">
        <v>336</v>
      </c>
    </row>
    <row r="180" spans="1:65" s="2" customFormat="1" ht="16.5" customHeight="1">
      <c r="A180" s="26"/>
      <c r="B180" s="148"/>
      <c r="C180" s="166" t="s">
        <v>277</v>
      </c>
      <c r="D180" s="166" t="s">
        <v>201</v>
      </c>
      <c r="E180" s="167" t="s">
        <v>337</v>
      </c>
      <c r="F180" s="168" t="s">
        <v>338</v>
      </c>
      <c r="G180" s="169" t="s">
        <v>170</v>
      </c>
      <c r="H180" s="170">
        <v>5</v>
      </c>
      <c r="I180" s="171">
        <v>35.74</v>
      </c>
      <c r="J180" s="171">
        <f t="shared" si="20"/>
        <v>178.7</v>
      </c>
      <c r="K180" s="172"/>
      <c r="L180" s="173"/>
      <c r="M180" s="174" t="s">
        <v>1</v>
      </c>
      <c r="N180" s="175" t="s">
        <v>38</v>
      </c>
      <c r="O180" s="158">
        <v>0</v>
      </c>
      <c r="P180" s="158">
        <f t="shared" si="21"/>
        <v>0</v>
      </c>
      <c r="Q180" s="158">
        <v>0</v>
      </c>
      <c r="R180" s="158">
        <f t="shared" si="22"/>
        <v>0</v>
      </c>
      <c r="S180" s="158">
        <v>0</v>
      </c>
      <c r="T180" s="158">
        <f t="shared" si="23"/>
        <v>0</v>
      </c>
      <c r="U180" s="159" t="s">
        <v>1</v>
      </c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60" t="s">
        <v>153</v>
      </c>
      <c r="AT180" s="160" t="s">
        <v>201</v>
      </c>
      <c r="AU180" s="160" t="s">
        <v>80</v>
      </c>
      <c r="AY180" s="14" t="s">
        <v>136</v>
      </c>
      <c r="BE180" s="161">
        <f t="shared" si="24"/>
        <v>0</v>
      </c>
      <c r="BF180" s="161">
        <f t="shared" si="25"/>
        <v>178.7</v>
      </c>
      <c r="BG180" s="161">
        <f t="shared" si="26"/>
        <v>0</v>
      </c>
      <c r="BH180" s="161">
        <f t="shared" si="27"/>
        <v>0</v>
      </c>
      <c r="BI180" s="161">
        <f t="shared" si="28"/>
        <v>0</v>
      </c>
      <c r="BJ180" s="14" t="s">
        <v>91</v>
      </c>
      <c r="BK180" s="161">
        <f t="shared" si="29"/>
        <v>178.7</v>
      </c>
      <c r="BL180" s="14" t="s">
        <v>143</v>
      </c>
      <c r="BM180" s="160" t="s">
        <v>339</v>
      </c>
    </row>
    <row r="181" spans="1:65" s="2" customFormat="1" ht="16.5" customHeight="1">
      <c r="A181" s="26"/>
      <c r="B181" s="148"/>
      <c r="C181" s="166" t="s">
        <v>340</v>
      </c>
      <c r="D181" s="166" t="s">
        <v>201</v>
      </c>
      <c r="E181" s="167" t="s">
        <v>283</v>
      </c>
      <c r="F181" s="168" t="s">
        <v>341</v>
      </c>
      <c r="G181" s="169" t="s">
        <v>170</v>
      </c>
      <c r="H181" s="170">
        <v>10</v>
      </c>
      <c r="I181" s="171">
        <v>57.16</v>
      </c>
      <c r="J181" s="171">
        <f t="shared" si="20"/>
        <v>571.6</v>
      </c>
      <c r="K181" s="172"/>
      <c r="L181" s="173"/>
      <c r="M181" s="174" t="s">
        <v>1</v>
      </c>
      <c r="N181" s="175" t="s">
        <v>38</v>
      </c>
      <c r="O181" s="158">
        <v>0</v>
      </c>
      <c r="P181" s="158">
        <f t="shared" si="21"/>
        <v>0</v>
      </c>
      <c r="Q181" s="158">
        <v>0</v>
      </c>
      <c r="R181" s="158">
        <f t="shared" si="22"/>
        <v>0</v>
      </c>
      <c r="S181" s="158">
        <v>0</v>
      </c>
      <c r="T181" s="158">
        <f t="shared" si="23"/>
        <v>0</v>
      </c>
      <c r="U181" s="159" t="s">
        <v>1</v>
      </c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60" t="s">
        <v>153</v>
      </c>
      <c r="AT181" s="160" t="s">
        <v>201</v>
      </c>
      <c r="AU181" s="160" t="s">
        <v>80</v>
      </c>
      <c r="AY181" s="14" t="s">
        <v>136</v>
      </c>
      <c r="BE181" s="161">
        <f t="shared" si="24"/>
        <v>0</v>
      </c>
      <c r="BF181" s="161">
        <f t="shared" si="25"/>
        <v>571.6</v>
      </c>
      <c r="BG181" s="161">
        <f t="shared" si="26"/>
        <v>0</v>
      </c>
      <c r="BH181" s="161">
        <f t="shared" si="27"/>
        <v>0</v>
      </c>
      <c r="BI181" s="161">
        <f t="shared" si="28"/>
        <v>0</v>
      </c>
      <c r="BJ181" s="14" t="s">
        <v>91</v>
      </c>
      <c r="BK181" s="161">
        <f t="shared" si="29"/>
        <v>571.6</v>
      </c>
      <c r="BL181" s="14" t="s">
        <v>143</v>
      </c>
      <c r="BM181" s="160" t="s">
        <v>342</v>
      </c>
    </row>
    <row r="182" spans="1:65" s="2" customFormat="1" ht="16.5" customHeight="1">
      <c r="A182" s="26"/>
      <c r="B182" s="148"/>
      <c r="C182" s="166" t="s">
        <v>280</v>
      </c>
      <c r="D182" s="166" t="s">
        <v>201</v>
      </c>
      <c r="E182" s="167" t="s">
        <v>343</v>
      </c>
      <c r="F182" s="168" t="s">
        <v>344</v>
      </c>
      <c r="G182" s="169" t="s">
        <v>170</v>
      </c>
      <c r="H182" s="170">
        <v>5</v>
      </c>
      <c r="I182" s="171">
        <v>107.3</v>
      </c>
      <c r="J182" s="171">
        <f t="shared" si="20"/>
        <v>536.5</v>
      </c>
      <c r="K182" s="172"/>
      <c r="L182" s="173"/>
      <c r="M182" s="174" t="s">
        <v>1</v>
      </c>
      <c r="N182" s="175" t="s">
        <v>38</v>
      </c>
      <c r="O182" s="158">
        <v>0</v>
      </c>
      <c r="P182" s="158">
        <f t="shared" si="21"/>
        <v>0</v>
      </c>
      <c r="Q182" s="158">
        <v>0</v>
      </c>
      <c r="R182" s="158">
        <f t="shared" si="22"/>
        <v>0</v>
      </c>
      <c r="S182" s="158">
        <v>0</v>
      </c>
      <c r="T182" s="158">
        <f t="shared" si="23"/>
        <v>0</v>
      </c>
      <c r="U182" s="159" t="s">
        <v>1</v>
      </c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60" t="s">
        <v>153</v>
      </c>
      <c r="AT182" s="160" t="s">
        <v>201</v>
      </c>
      <c r="AU182" s="160" t="s">
        <v>80</v>
      </c>
      <c r="AY182" s="14" t="s">
        <v>136</v>
      </c>
      <c r="BE182" s="161">
        <f t="shared" si="24"/>
        <v>0</v>
      </c>
      <c r="BF182" s="161">
        <f t="shared" si="25"/>
        <v>536.5</v>
      </c>
      <c r="BG182" s="161">
        <f t="shared" si="26"/>
        <v>0</v>
      </c>
      <c r="BH182" s="161">
        <f t="shared" si="27"/>
        <v>0</v>
      </c>
      <c r="BI182" s="161">
        <f t="shared" si="28"/>
        <v>0</v>
      </c>
      <c r="BJ182" s="14" t="s">
        <v>91</v>
      </c>
      <c r="BK182" s="161">
        <f t="shared" si="29"/>
        <v>536.5</v>
      </c>
      <c r="BL182" s="14" t="s">
        <v>143</v>
      </c>
      <c r="BM182" s="160" t="s">
        <v>345</v>
      </c>
    </row>
    <row r="183" spans="1:65" s="2" customFormat="1" ht="16.5" customHeight="1">
      <c r="A183" s="26"/>
      <c r="B183" s="148"/>
      <c r="C183" s="166" t="s">
        <v>337</v>
      </c>
      <c r="D183" s="166" t="s">
        <v>201</v>
      </c>
      <c r="E183" s="167" t="s">
        <v>285</v>
      </c>
      <c r="F183" s="168" t="s">
        <v>346</v>
      </c>
      <c r="G183" s="169" t="s">
        <v>170</v>
      </c>
      <c r="H183" s="170">
        <v>30</v>
      </c>
      <c r="I183" s="171">
        <v>16.87</v>
      </c>
      <c r="J183" s="171">
        <f t="shared" si="20"/>
        <v>506.1</v>
      </c>
      <c r="K183" s="172"/>
      <c r="L183" s="173"/>
      <c r="M183" s="174" t="s">
        <v>1</v>
      </c>
      <c r="N183" s="175" t="s">
        <v>38</v>
      </c>
      <c r="O183" s="158">
        <v>0</v>
      </c>
      <c r="P183" s="158">
        <f t="shared" si="21"/>
        <v>0</v>
      </c>
      <c r="Q183" s="158">
        <v>0</v>
      </c>
      <c r="R183" s="158">
        <f t="shared" si="22"/>
        <v>0</v>
      </c>
      <c r="S183" s="158">
        <v>0</v>
      </c>
      <c r="T183" s="158">
        <f t="shared" si="23"/>
        <v>0</v>
      </c>
      <c r="U183" s="159" t="s">
        <v>1</v>
      </c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60" t="s">
        <v>153</v>
      </c>
      <c r="AT183" s="160" t="s">
        <v>201</v>
      </c>
      <c r="AU183" s="160" t="s">
        <v>80</v>
      </c>
      <c r="AY183" s="14" t="s">
        <v>136</v>
      </c>
      <c r="BE183" s="161">
        <f t="shared" si="24"/>
        <v>0</v>
      </c>
      <c r="BF183" s="161">
        <f t="shared" si="25"/>
        <v>506.1</v>
      </c>
      <c r="BG183" s="161">
        <f t="shared" si="26"/>
        <v>0</v>
      </c>
      <c r="BH183" s="161">
        <f t="shared" si="27"/>
        <v>0</v>
      </c>
      <c r="BI183" s="161">
        <f t="shared" si="28"/>
        <v>0</v>
      </c>
      <c r="BJ183" s="14" t="s">
        <v>91</v>
      </c>
      <c r="BK183" s="161">
        <f t="shared" si="29"/>
        <v>506.1</v>
      </c>
      <c r="BL183" s="14" t="s">
        <v>143</v>
      </c>
      <c r="BM183" s="160" t="s">
        <v>347</v>
      </c>
    </row>
    <row r="184" spans="1:65" s="2" customFormat="1" ht="16.5" customHeight="1">
      <c r="A184" s="26"/>
      <c r="B184" s="148"/>
      <c r="C184" s="166" t="s">
        <v>283</v>
      </c>
      <c r="D184" s="166" t="s">
        <v>201</v>
      </c>
      <c r="E184" s="167" t="s">
        <v>348</v>
      </c>
      <c r="F184" s="168" t="s">
        <v>349</v>
      </c>
      <c r="G184" s="169" t="s">
        <v>170</v>
      </c>
      <c r="H184" s="170">
        <v>12</v>
      </c>
      <c r="I184" s="171">
        <v>12.32</v>
      </c>
      <c r="J184" s="171">
        <f t="shared" si="20"/>
        <v>147.84</v>
      </c>
      <c r="K184" s="172"/>
      <c r="L184" s="173"/>
      <c r="M184" s="174" t="s">
        <v>1</v>
      </c>
      <c r="N184" s="175" t="s">
        <v>38</v>
      </c>
      <c r="O184" s="158">
        <v>0</v>
      </c>
      <c r="P184" s="158">
        <f t="shared" si="21"/>
        <v>0</v>
      </c>
      <c r="Q184" s="158">
        <v>0</v>
      </c>
      <c r="R184" s="158">
        <f t="shared" si="22"/>
        <v>0</v>
      </c>
      <c r="S184" s="158">
        <v>0</v>
      </c>
      <c r="T184" s="158">
        <f t="shared" si="23"/>
        <v>0</v>
      </c>
      <c r="U184" s="159" t="s">
        <v>1</v>
      </c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60" t="s">
        <v>153</v>
      </c>
      <c r="AT184" s="160" t="s">
        <v>201</v>
      </c>
      <c r="AU184" s="160" t="s">
        <v>80</v>
      </c>
      <c r="AY184" s="14" t="s">
        <v>136</v>
      </c>
      <c r="BE184" s="161">
        <f t="shared" si="24"/>
        <v>0</v>
      </c>
      <c r="BF184" s="161">
        <f t="shared" si="25"/>
        <v>147.84</v>
      </c>
      <c r="BG184" s="161">
        <f t="shared" si="26"/>
        <v>0</v>
      </c>
      <c r="BH184" s="161">
        <f t="shared" si="27"/>
        <v>0</v>
      </c>
      <c r="BI184" s="161">
        <f t="shared" si="28"/>
        <v>0</v>
      </c>
      <c r="BJ184" s="14" t="s">
        <v>91</v>
      </c>
      <c r="BK184" s="161">
        <f t="shared" si="29"/>
        <v>147.84</v>
      </c>
      <c r="BL184" s="14" t="s">
        <v>143</v>
      </c>
      <c r="BM184" s="160" t="s">
        <v>350</v>
      </c>
    </row>
    <row r="185" spans="1:65" s="2" customFormat="1" ht="16.5" customHeight="1">
      <c r="A185" s="26"/>
      <c r="B185" s="148"/>
      <c r="C185" s="166" t="s">
        <v>343</v>
      </c>
      <c r="D185" s="166" t="s">
        <v>201</v>
      </c>
      <c r="E185" s="167" t="s">
        <v>287</v>
      </c>
      <c r="F185" s="168" t="s">
        <v>351</v>
      </c>
      <c r="G185" s="169" t="s">
        <v>170</v>
      </c>
      <c r="H185" s="170">
        <v>4</v>
      </c>
      <c r="I185" s="171">
        <v>53.42</v>
      </c>
      <c r="J185" s="171">
        <f t="shared" si="20"/>
        <v>213.68</v>
      </c>
      <c r="K185" s="172"/>
      <c r="L185" s="173"/>
      <c r="M185" s="174" t="s">
        <v>1</v>
      </c>
      <c r="N185" s="175" t="s">
        <v>38</v>
      </c>
      <c r="O185" s="158">
        <v>0</v>
      </c>
      <c r="P185" s="158">
        <f t="shared" si="21"/>
        <v>0</v>
      </c>
      <c r="Q185" s="158">
        <v>0</v>
      </c>
      <c r="R185" s="158">
        <f t="shared" si="22"/>
        <v>0</v>
      </c>
      <c r="S185" s="158">
        <v>0</v>
      </c>
      <c r="T185" s="158">
        <f t="shared" si="23"/>
        <v>0</v>
      </c>
      <c r="U185" s="159" t="s">
        <v>1</v>
      </c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60" t="s">
        <v>153</v>
      </c>
      <c r="AT185" s="160" t="s">
        <v>201</v>
      </c>
      <c r="AU185" s="160" t="s">
        <v>80</v>
      </c>
      <c r="AY185" s="14" t="s">
        <v>136</v>
      </c>
      <c r="BE185" s="161">
        <f t="shared" si="24"/>
        <v>0</v>
      </c>
      <c r="BF185" s="161">
        <f t="shared" si="25"/>
        <v>213.68</v>
      </c>
      <c r="BG185" s="161">
        <f t="shared" si="26"/>
        <v>0</v>
      </c>
      <c r="BH185" s="161">
        <f t="shared" si="27"/>
        <v>0</v>
      </c>
      <c r="BI185" s="161">
        <f t="shared" si="28"/>
        <v>0</v>
      </c>
      <c r="BJ185" s="14" t="s">
        <v>91</v>
      </c>
      <c r="BK185" s="161">
        <f t="shared" si="29"/>
        <v>213.68</v>
      </c>
      <c r="BL185" s="14" t="s">
        <v>143</v>
      </c>
      <c r="BM185" s="160" t="s">
        <v>352</v>
      </c>
    </row>
    <row r="186" spans="1:65" s="2" customFormat="1" ht="16.5" customHeight="1">
      <c r="A186" s="26"/>
      <c r="B186" s="148"/>
      <c r="C186" s="166" t="s">
        <v>285</v>
      </c>
      <c r="D186" s="166" t="s">
        <v>201</v>
      </c>
      <c r="E186" s="167" t="s">
        <v>353</v>
      </c>
      <c r="F186" s="168" t="s">
        <v>354</v>
      </c>
      <c r="G186" s="169" t="s">
        <v>271</v>
      </c>
      <c r="H186" s="170">
        <v>40</v>
      </c>
      <c r="I186" s="171">
        <v>14.12</v>
      </c>
      <c r="J186" s="171">
        <f t="shared" si="20"/>
        <v>564.79999999999995</v>
      </c>
      <c r="K186" s="172"/>
      <c r="L186" s="173"/>
      <c r="M186" s="176" t="s">
        <v>1</v>
      </c>
      <c r="N186" s="177" t="s">
        <v>38</v>
      </c>
      <c r="O186" s="164">
        <v>0</v>
      </c>
      <c r="P186" s="164">
        <f t="shared" si="21"/>
        <v>0</v>
      </c>
      <c r="Q186" s="164">
        <v>0</v>
      </c>
      <c r="R186" s="164">
        <f t="shared" si="22"/>
        <v>0</v>
      </c>
      <c r="S186" s="164">
        <v>0</v>
      </c>
      <c r="T186" s="164">
        <f t="shared" si="23"/>
        <v>0</v>
      </c>
      <c r="U186" s="165" t="s">
        <v>1</v>
      </c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60" t="s">
        <v>153</v>
      </c>
      <c r="AT186" s="160" t="s">
        <v>201</v>
      </c>
      <c r="AU186" s="160" t="s">
        <v>80</v>
      </c>
      <c r="AY186" s="14" t="s">
        <v>136</v>
      </c>
      <c r="BE186" s="161">
        <f t="shared" si="24"/>
        <v>0</v>
      </c>
      <c r="BF186" s="161">
        <f t="shared" si="25"/>
        <v>564.79999999999995</v>
      </c>
      <c r="BG186" s="161">
        <f t="shared" si="26"/>
        <v>0</v>
      </c>
      <c r="BH186" s="161">
        <f t="shared" si="27"/>
        <v>0</v>
      </c>
      <c r="BI186" s="161">
        <f t="shared" si="28"/>
        <v>0</v>
      </c>
      <c r="BJ186" s="14" t="s">
        <v>91</v>
      </c>
      <c r="BK186" s="161">
        <f t="shared" si="29"/>
        <v>564.79999999999995</v>
      </c>
      <c r="BL186" s="14" t="s">
        <v>143</v>
      </c>
      <c r="BM186" s="160" t="s">
        <v>355</v>
      </c>
    </row>
    <row r="187" spans="1:65" s="2" customFormat="1" ht="6.95" customHeight="1">
      <c r="A187" s="26"/>
      <c r="B187" s="44"/>
      <c r="C187" s="45"/>
      <c r="D187" s="45"/>
      <c r="E187" s="45"/>
      <c r="F187" s="45"/>
      <c r="G187" s="45"/>
      <c r="H187" s="45"/>
      <c r="I187" s="45"/>
      <c r="J187" s="45"/>
      <c r="K187" s="45"/>
      <c r="L187" s="27"/>
      <c r="M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</row>
  </sheetData>
  <autoFilter ref="C122:K186" xr:uid="{00000000-0009-0000-0000-000003000000}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M199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5"/>
    </row>
    <row r="2" spans="1:46" s="1" customFormat="1" ht="36.950000000000003" customHeight="1">
      <c r="L2" s="178" t="s">
        <v>5</v>
      </c>
      <c r="M2" s="179"/>
      <c r="N2" s="179"/>
      <c r="O2" s="179"/>
      <c r="P2" s="179"/>
      <c r="Q2" s="179"/>
      <c r="R2" s="179"/>
      <c r="S2" s="179"/>
      <c r="T2" s="179"/>
      <c r="U2" s="179"/>
      <c r="V2" s="179"/>
      <c r="AT2" s="14" t="s">
        <v>95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108</v>
      </c>
      <c r="L4" s="17"/>
      <c r="M4" s="96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20" t="str">
        <f>'Rekapitulácia stavby'!K6</f>
        <v>Športová hala Hlohovec - podpora rozvoja športu</v>
      </c>
      <c r="F7" s="221"/>
      <c r="G7" s="221"/>
      <c r="H7" s="221"/>
      <c r="L7" s="17"/>
    </row>
    <row r="8" spans="1:46" s="1" customFormat="1" ht="12" customHeight="1">
      <c r="B8" s="17"/>
      <c r="D8" s="23" t="s">
        <v>109</v>
      </c>
      <c r="L8" s="17"/>
    </row>
    <row r="9" spans="1:46" s="2" customFormat="1" ht="16.5" customHeight="1">
      <c r="A9" s="26"/>
      <c r="B9" s="27"/>
      <c r="C9" s="26"/>
      <c r="D9" s="26"/>
      <c r="E9" s="220" t="s">
        <v>221</v>
      </c>
      <c r="F9" s="219"/>
      <c r="G9" s="219"/>
      <c r="H9" s="219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222</v>
      </c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6.5" customHeight="1">
      <c r="A11" s="26"/>
      <c r="B11" s="27"/>
      <c r="C11" s="26"/>
      <c r="D11" s="26"/>
      <c r="E11" s="210" t="s">
        <v>356</v>
      </c>
      <c r="F11" s="219"/>
      <c r="G11" s="219"/>
      <c r="H11" s="219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>
      <c r="A12" s="26"/>
      <c r="B12" s="27"/>
      <c r="C12" s="26"/>
      <c r="D12" s="26"/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2" customHeight="1">
      <c r="A13" s="26"/>
      <c r="B13" s="27"/>
      <c r="C13" s="26"/>
      <c r="D13" s="23" t="s">
        <v>15</v>
      </c>
      <c r="E13" s="26"/>
      <c r="F13" s="21" t="s">
        <v>1</v>
      </c>
      <c r="G13" s="26"/>
      <c r="H13" s="26"/>
      <c r="I13" s="23" t="s">
        <v>16</v>
      </c>
      <c r="J13" s="21" t="s">
        <v>1</v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17</v>
      </c>
      <c r="E14" s="26"/>
      <c r="F14" s="21" t="s">
        <v>30</v>
      </c>
      <c r="G14" s="26"/>
      <c r="H14" s="26"/>
      <c r="I14" s="23" t="s">
        <v>19</v>
      </c>
      <c r="J14" s="52">
        <f>'Rekapitulácia stavby'!AN8</f>
        <v>0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0.9" customHeight="1">
      <c r="A15" s="26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20</v>
      </c>
      <c r="E16" s="26"/>
      <c r="F16" s="26"/>
      <c r="G16" s="26"/>
      <c r="H16" s="26"/>
      <c r="I16" s="23" t="s">
        <v>21</v>
      </c>
      <c r="J16" s="21" t="str">
        <f>IF('Rekapitulácia stavby'!AN10="","",'Rekapitulácia stavby'!AN10)</f>
        <v/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8" customHeight="1">
      <c r="A17" s="26"/>
      <c r="B17" s="27"/>
      <c r="C17" s="26"/>
      <c r="D17" s="26"/>
      <c r="E17" s="21" t="str">
        <f>IF('Rekapitulácia stavby'!E11="","",'Rekapitulácia stavby'!E11)</f>
        <v>SPORTA Aréna s.r.o.</v>
      </c>
      <c r="F17" s="26"/>
      <c r="G17" s="26"/>
      <c r="H17" s="26"/>
      <c r="I17" s="23" t="s">
        <v>23</v>
      </c>
      <c r="J17" s="21" t="str">
        <f>IF('Rekapitulácia stavby'!AN11="","",'Rekapitulácia stavby'!AN11)</f>
        <v/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6.95" customHeight="1">
      <c r="A18" s="26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2" customHeight="1">
      <c r="A19" s="26"/>
      <c r="B19" s="27"/>
      <c r="C19" s="26"/>
      <c r="D19" s="23" t="s">
        <v>24</v>
      </c>
      <c r="E19" s="26"/>
      <c r="F19" s="26"/>
      <c r="G19" s="26"/>
      <c r="H19" s="26"/>
      <c r="I19" s="23" t="s">
        <v>21</v>
      </c>
      <c r="J19" s="21" t="str">
        <f>'Rekapitulácia stavby'!AN13</f>
        <v>36726885</v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8" customHeight="1">
      <c r="A20" s="26"/>
      <c r="B20" s="27"/>
      <c r="C20" s="26"/>
      <c r="D20" s="26"/>
      <c r="E20" s="190" t="str">
        <f>'Rekapitulácia stavby'!E14</f>
        <v>greenproject,s.r.o, Legionárska 642/31,TN</v>
      </c>
      <c r="F20" s="190"/>
      <c r="G20" s="190"/>
      <c r="H20" s="190"/>
      <c r="I20" s="23" t="s">
        <v>23</v>
      </c>
      <c r="J20" s="21" t="str">
        <f>'Rekapitulácia stavby'!AN14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6.95" customHeight="1">
      <c r="A21" s="26"/>
      <c r="B21" s="27"/>
      <c r="C21" s="26"/>
      <c r="D21" s="26"/>
      <c r="E21" s="26"/>
      <c r="F21" s="26"/>
      <c r="G21" s="26"/>
      <c r="H21" s="26"/>
      <c r="I21" s="26"/>
      <c r="J21" s="26"/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2" customHeight="1">
      <c r="A22" s="26"/>
      <c r="B22" s="27"/>
      <c r="C22" s="26"/>
      <c r="D22" s="23" t="s">
        <v>26</v>
      </c>
      <c r="E22" s="26"/>
      <c r="F22" s="26"/>
      <c r="G22" s="26"/>
      <c r="H22" s="26"/>
      <c r="I22" s="23" t="s">
        <v>21</v>
      </c>
      <c r="J22" s="21" t="str">
        <f>IF('Rekapitulácia stavby'!AN16="","",'Rekapitulácia stavby'!AN16)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8" customHeight="1">
      <c r="A23" s="26"/>
      <c r="B23" s="27"/>
      <c r="C23" s="26"/>
      <c r="D23" s="26"/>
      <c r="E23" s="21" t="str">
        <f>IF('Rekapitulácia stavby'!E17="","",'Rekapitulácia stavby'!E17)</f>
        <v>BEVVA s.r.o.</v>
      </c>
      <c r="F23" s="26"/>
      <c r="G23" s="26"/>
      <c r="H23" s="26"/>
      <c r="I23" s="23" t="s">
        <v>23</v>
      </c>
      <c r="J23" s="21" t="str">
        <f>IF('Rekapitulácia stavby'!AN17="","",'Rekapitulácia stavby'!AN17)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6.95" customHeight="1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2" customHeight="1">
      <c r="A25" s="26"/>
      <c r="B25" s="27"/>
      <c r="C25" s="26"/>
      <c r="D25" s="23" t="s">
        <v>29</v>
      </c>
      <c r="E25" s="26"/>
      <c r="F25" s="26"/>
      <c r="G25" s="26"/>
      <c r="H25" s="26"/>
      <c r="I25" s="23" t="s">
        <v>21</v>
      </c>
      <c r="J25" s="21" t="str">
        <f>IF('Rekapitulácia stavby'!AN19="","",'Rekapitulácia stavby'!AN19)</f>
        <v/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8" customHeight="1">
      <c r="A26" s="26"/>
      <c r="B26" s="27"/>
      <c r="C26" s="26"/>
      <c r="D26" s="26"/>
      <c r="E26" s="21" t="str">
        <f>IF('Rekapitulácia stavby'!E20="","",'Rekapitulácia stavby'!E20)</f>
        <v xml:space="preserve"> </v>
      </c>
      <c r="F26" s="26"/>
      <c r="G26" s="26"/>
      <c r="H26" s="26"/>
      <c r="I26" s="23" t="s">
        <v>23</v>
      </c>
      <c r="J26" s="21" t="str">
        <f>IF('Rekapitulácia stavby'!AN20="","",'Rekapitulácia stavby'!AN20)</f>
        <v/>
      </c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2" customHeight="1">
      <c r="A28" s="26"/>
      <c r="B28" s="27"/>
      <c r="C28" s="26"/>
      <c r="D28" s="23" t="s">
        <v>31</v>
      </c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8" customFormat="1" ht="16.5" customHeight="1">
      <c r="A29" s="97"/>
      <c r="B29" s="98"/>
      <c r="C29" s="97"/>
      <c r="D29" s="97"/>
      <c r="E29" s="192" t="s">
        <v>1</v>
      </c>
      <c r="F29" s="192"/>
      <c r="G29" s="192"/>
      <c r="H29" s="192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5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100" t="s">
        <v>32</v>
      </c>
      <c r="E32" s="26"/>
      <c r="F32" s="26"/>
      <c r="G32" s="26"/>
      <c r="H32" s="26"/>
      <c r="I32" s="26"/>
      <c r="J32" s="68">
        <f>ROUND(J124, 2)</f>
        <v>559423.87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5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6"/>
      <c r="F34" s="30" t="s">
        <v>34</v>
      </c>
      <c r="G34" s="26"/>
      <c r="H34" s="26"/>
      <c r="I34" s="30" t="s">
        <v>33</v>
      </c>
      <c r="J34" s="30" t="s">
        <v>35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customHeight="1">
      <c r="A35" s="26"/>
      <c r="B35" s="27"/>
      <c r="C35" s="26"/>
      <c r="D35" s="101" t="s">
        <v>36</v>
      </c>
      <c r="E35" s="32" t="s">
        <v>37</v>
      </c>
      <c r="F35" s="102">
        <f>ROUND((SUM(BE124:BE198)),  2)</f>
        <v>0</v>
      </c>
      <c r="G35" s="103"/>
      <c r="H35" s="103"/>
      <c r="I35" s="104">
        <v>0.23</v>
      </c>
      <c r="J35" s="102">
        <f>ROUND(((SUM(BE124:BE198))*I35),  2)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customHeight="1">
      <c r="A36" s="26"/>
      <c r="B36" s="27"/>
      <c r="C36" s="26"/>
      <c r="D36" s="26"/>
      <c r="E36" s="32" t="s">
        <v>38</v>
      </c>
      <c r="F36" s="105">
        <f>ROUND((SUM(BF124:BF198)),  2)</f>
        <v>559423.87</v>
      </c>
      <c r="G36" s="26"/>
      <c r="H36" s="26"/>
      <c r="I36" s="106">
        <v>0.23</v>
      </c>
      <c r="J36" s="105">
        <f>ROUND(((SUM(BF124:BF198))*I36),  2)</f>
        <v>128667.49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39</v>
      </c>
      <c r="F37" s="105">
        <f>ROUND((SUM(BG124:BG198)),  2)</f>
        <v>0</v>
      </c>
      <c r="G37" s="26"/>
      <c r="H37" s="26"/>
      <c r="I37" s="106">
        <v>0.23</v>
      </c>
      <c r="J37" s="10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hidden="1" customHeight="1">
      <c r="A38" s="26"/>
      <c r="B38" s="27"/>
      <c r="C38" s="26"/>
      <c r="D38" s="26"/>
      <c r="E38" s="23" t="s">
        <v>40</v>
      </c>
      <c r="F38" s="105">
        <f>ROUND((SUM(BH124:BH198)),  2)</f>
        <v>0</v>
      </c>
      <c r="G38" s="26"/>
      <c r="H38" s="26"/>
      <c r="I38" s="106">
        <v>0.23</v>
      </c>
      <c r="J38" s="105">
        <f>0</f>
        <v>0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5" hidden="1" customHeight="1">
      <c r="A39" s="26"/>
      <c r="B39" s="27"/>
      <c r="C39" s="26"/>
      <c r="D39" s="26"/>
      <c r="E39" s="32" t="s">
        <v>41</v>
      </c>
      <c r="F39" s="102">
        <f>ROUND((SUM(BI124:BI198)),  2)</f>
        <v>0</v>
      </c>
      <c r="G39" s="103"/>
      <c r="H39" s="103"/>
      <c r="I39" s="104">
        <v>0</v>
      </c>
      <c r="J39" s="102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107"/>
      <c r="D41" s="108" t="s">
        <v>42</v>
      </c>
      <c r="E41" s="57"/>
      <c r="F41" s="57"/>
      <c r="G41" s="109" t="s">
        <v>43</v>
      </c>
      <c r="H41" s="110" t="s">
        <v>44</v>
      </c>
      <c r="I41" s="57"/>
      <c r="J41" s="111">
        <f>SUM(J32:J39)</f>
        <v>688091.36</v>
      </c>
      <c r="K41" s="112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5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45</v>
      </c>
      <c r="E50" s="41"/>
      <c r="F50" s="41"/>
      <c r="G50" s="40" t="s">
        <v>46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42" t="s">
        <v>47</v>
      </c>
      <c r="E61" s="29"/>
      <c r="F61" s="113" t="s">
        <v>48</v>
      </c>
      <c r="G61" s="42" t="s">
        <v>47</v>
      </c>
      <c r="H61" s="29"/>
      <c r="I61" s="29"/>
      <c r="J61" s="114" t="s">
        <v>48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40" t="s">
        <v>49</v>
      </c>
      <c r="E65" s="43"/>
      <c r="F65" s="43"/>
      <c r="G65" s="40" t="s">
        <v>50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42" t="s">
        <v>47</v>
      </c>
      <c r="E76" s="29"/>
      <c r="F76" s="113" t="s">
        <v>48</v>
      </c>
      <c r="G76" s="42" t="s">
        <v>47</v>
      </c>
      <c r="H76" s="29"/>
      <c r="I76" s="29"/>
      <c r="J76" s="114" t="s">
        <v>48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5" customHeight="1">
      <c r="A82" s="26"/>
      <c r="B82" s="27"/>
      <c r="C82" s="18" t="s">
        <v>111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customHeight="1">
      <c r="A85" s="26"/>
      <c r="B85" s="27"/>
      <c r="C85" s="26"/>
      <c r="D85" s="26"/>
      <c r="E85" s="220" t="str">
        <f>E7</f>
        <v>Športová hala Hlohovec - podpora rozvoja športu</v>
      </c>
      <c r="F85" s="221"/>
      <c r="G85" s="221"/>
      <c r="H85" s="221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customHeight="1">
      <c r="B86" s="17"/>
      <c r="C86" s="23" t="s">
        <v>109</v>
      </c>
      <c r="L86" s="17"/>
    </row>
    <row r="87" spans="1:31" s="2" customFormat="1" ht="16.5" customHeight="1">
      <c r="A87" s="26"/>
      <c r="B87" s="27"/>
      <c r="C87" s="26"/>
      <c r="D87" s="26"/>
      <c r="E87" s="220" t="s">
        <v>221</v>
      </c>
      <c r="F87" s="219"/>
      <c r="G87" s="219"/>
      <c r="H87" s="219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s="2" customFormat="1" ht="12" customHeight="1">
      <c r="A88" s="26"/>
      <c r="B88" s="27"/>
      <c r="C88" s="23" t="s">
        <v>222</v>
      </c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s="2" customFormat="1" ht="16.5" customHeight="1">
      <c r="A89" s="26"/>
      <c r="B89" s="27"/>
      <c r="C89" s="26"/>
      <c r="D89" s="26"/>
      <c r="E89" s="210" t="str">
        <f>E11</f>
        <v>03.2 - časť C</v>
      </c>
      <c r="F89" s="219"/>
      <c r="G89" s="219"/>
      <c r="H89" s="219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2" customHeight="1">
      <c r="A91" s="26"/>
      <c r="B91" s="27"/>
      <c r="C91" s="23" t="s">
        <v>17</v>
      </c>
      <c r="D91" s="26"/>
      <c r="E91" s="26"/>
      <c r="F91" s="21" t="str">
        <f>F14</f>
        <v xml:space="preserve"> </v>
      </c>
      <c r="G91" s="26"/>
      <c r="H91" s="26"/>
      <c r="I91" s="23" t="s">
        <v>19</v>
      </c>
      <c r="J91" s="52">
        <f>IF(J14="","",J14)</f>
        <v>0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5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5.2" customHeight="1">
      <c r="A93" s="26"/>
      <c r="B93" s="27"/>
      <c r="C93" s="23" t="s">
        <v>20</v>
      </c>
      <c r="D93" s="26"/>
      <c r="E93" s="26"/>
      <c r="F93" s="21" t="str">
        <f>E17</f>
        <v>SPORTA Aréna s.r.o.</v>
      </c>
      <c r="G93" s="26"/>
      <c r="H93" s="26"/>
      <c r="I93" s="23" t="s">
        <v>26</v>
      </c>
      <c r="J93" s="24" t="str">
        <f>E23</f>
        <v>BEVVA s.r.o.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15.2" customHeight="1">
      <c r="A94" s="26"/>
      <c r="B94" s="27"/>
      <c r="C94" s="23" t="s">
        <v>24</v>
      </c>
      <c r="D94" s="26"/>
      <c r="E94" s="26"/>
      <c r="F94" s="21" t="str">
        <f>IF(E20="","",E20)</f>
        <v>greenproject,s.r.o, Legionárska 642/31,TN</v>
      </c>
      <c r="G94" s="26"/>
      <c r="H94" s="26"/>
      <c r="I94" s="23" t="s">
        <v>29</v>
      </c>
      <c r="J94" s="24" t="str">
        <f>E26</f>
        <v xml:space="preserve"> 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29.25" customHeight="1">
      <c r="A96" s="26"/>
      <c r="B96" s="27"/>
      <c r="C96" s="115" t="s">
        <v>112</v>
      </c>
      <c r="D96" s="107"/>
      <c r="E96" s="107"/>
      <c r="F96" s="107"/>
      <c r="G96" s="107"/>
      <c r="H96" s="107"/>
      <c r="I96" s="107"/>
      <c r="J96" s="116" t="s">
        <v>113</v>
      </c>
      <c r="K96" s="107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2.9" customHeight="1">
      <c r="A98" s="26"/>
      <c r="B98" s="27"/>
      <c r="C98" s="117" t="s">
        <v>114</v>
      </c>
      <c r="D98" s="26"/>
      <c r="E98" s="26"/>
      <c r="F98" s="26"/>
      <c r="G98" s="26"/>
      <c r="H98" s="26"/>
      <c r="I98" s="26"/>
      <c r="J98" s="68">
        <f>J124</f>
        <v>559423.87</v>
      </c>
      <c r="K98" s="26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U98" s="14" t="s">
        <v>115</v>
      </c>
    </row>
    <row r="99" spans="1:47" s="9" customFormat="1" ht="24.95" customHeight="1">
      <c r="B99" s="118"/>
      <c r="D99" s="119" t="s">
        <v>357</v>
      </c>
      <c r="E99" s="120"/>
      <c r="F99" s="120"/>
      <c r="G99" s="120"/>
      <c r="H99" s="120"/>
      <c r="I99" s="120"/>
      <c r="J99" s="121">
        <f>J125</f>
        <v>52852.229999999996</v>
      </c>
      <c r="L99" s="118"/>
    </row>
    <row r="100" spans="1:47" s="9" customFormat="1" ht="24.95" customHeight="1">
      <c r="B100" s="118"/>
      <c r="D100" s="119" t="s">
        <v>358</v>
      </c>
      <c r="E100" s="120"/>
      <c r="F100" s="120"/>
      <c r="G100" s="120"/>
      <c r="H100" s="120"/>
      <c r="I100" s="120"/>
      <c r="J100" s="121">
        <f>J139</f>
        <v>202335.35</v>
      </c>
      <c r="L100" s="118"/>
    </row>
    <row r="101" spans="1:47" s="9" customFormat="1" ht="24.95" customHeight="1">
      <c r="B101" s="118"/>
      <c r="D101" s="119" t="s">
        <v>359</v>
      </c>
      <c r="E101" s="120"/>
      <c r="F101" s="120"/>
      <c r="G101" s="120"/>
      <c r="H101" s="120"/>
      <c r="I101" s="120"/>
      <c r="J101" s="121">
        <f>J166</f>
        <v>276809.13999999996</v>
      </c>
      <c r="L101" s="118"/>
    </row>
    <row r="102" spans="1:47" s="9" customFormat="1" ht="24.95" customHeight="1">
      <c r="B102" s="118"/>
      <c r="D102" s="119" t="s">
        <v>360</v>
      </c>
      <c r="E102" s="120"/>
      <c r="F102" s="120"/>
      <c r="G102" s="120"/>
      <c r="H102" s="120"/>
      <c r="I102" s="120"/>
      <c r="J102" s="121">
        <f>J190</f>
        <v>27427.149999999998</v>
      </c>
      <c r="L102" s="118"/>
    </row>
    <row r="103" spans="1:47" s="2" customFormat="1" ht="21.75" customHeight="1">
      <c r="A103" s="26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39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47" s="2" customFormat="1" ht="6.95" customHeight="1">
      <c r="A104" s="26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8" spans="1:47" s="2" customFormat="1" ht="6.95" customHeight="1">
      <c r="A108" s="26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47" s="2" customFormat="1" ht="24.95" customHeight="1">
      <c r="A109" s="26"/>
      <c r="B109" s="27"/>
      <c r="C109" s="18" t="s">
        <v>121</v>
      </c>
      <c r="D109" s="26"/>
      <c r="E109" s="26"/>
      <c r="F109" s="26"/>
      <c r="G109" s="26"/>
      <c r="H109" s="26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47" s="2" customFormat="1" ht="6.95" customHeight="1">
      <c r="A110" s="26"/>
      <c r="B110" s="27"/>
      <c r="C110" s="26"/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47" s="2" customFormat="1" ht="12" customHeight="1">
      <c r="A111" s="26"/>
      <c r="B111" s="27"/>
      <c r="C111" s="23" t="s">
        <v>13</v>
      </c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2" customFormat="1" ht="16.5" customHeight="1">
      <c r="A112" s="26"/>
      <c r="B112" s="27"/>
      <c r="C112" s="26"/>
      <c r="D112" s="26"/>
      <c r="E112" s="220" t="str">
        <f>E7</f>
        <v>Športová hala Hlohovec - podpora rozvoja športu</v>
      </c>
      <c r="F112" s="221"/>
      <c r="G112" s="221"/>
      <c r="H112" s="221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1" customFormat="1" ht="12" customHeight="1">
      <c r="B113" s="17"/>
      <c r="C113" s="23" t="s">
        <v>109</v>
      </c>
      <c r="L113" s="17"/>
    </row>
    <row r="114" spans="1:65" s="2" customFormat="1" ht="16.5" customHeight="1">
      <c r="A114" s="26"/>
      <c r="B114" s="27"/>
      <c r="C114" s="26"/>
      <c r="D114" s="26"/>
      <c r="E114" s="220" t="s">
        <v>221</v>
      </c>
      <c r="F114" s="219"/>
      <c r="G114" s="219"/>
      <c r="H114" s="219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222</v>
      </c>
      <c r="D115" s="26"/>
      <c r="E115" s="26"/>
      <c r="F115" s="26"/>
      <c r="G115" s="26"/>
      <c r="H115" s="26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6.5" customHeight="1">
      <c r="A116" s="26"/>
      <c r="B116" s="27"/>
      <c r="C116" s="26"/>
      <c r="D116" s="26"/>
      <c r="E116" s="210" t="str">
        <f>E11</f>
        <v>03.2 - časť C</v>
      </c>
      <c r="F116" s="219"/>
      <c r="G116" s="219"/>
      <c r="H116" s="219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2" customHeight="1">
      <c r="A118" s="26"/>
      <c r="B118" s="27"/>
      <c r="C118" s="23" t="s">
        <v>17</v>
      </c>
      <c r="D118" s="26"/>
      <c r="E118" s="26"/>
      <c r="F118" s="21" t="str">
        <f>F14</f>
        <v xml:space="preserve"> </v>
      </c>
      <c r="G118" s="26"/>
      <c r="H118" s="26"/>
      <c r="I118" s="23" t="s">
        <v>19</v>
      </c>
      <c r="J118" s="52">
        <f>IF(J14="","",J14)</f>
        <v>0</v>
      </c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6.9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2" customHeight="1">
      <c r="A120" s="26"/>
      <c r="B120" s="27"/>
      <c r="C120" s="23" t="s">
        <v>20</v>
      </c>
      <c r="D120" s="26"/>
      <c r="E120" s="26"/>
      <c r="F120" s="21" t="str">
        <f>E17</f>
        <v>SPORTA Aréna s.r.o.</v>
      </c>
      <c r="G120" s="26"/>
      <c r="H120" s="26"/>
      <c r="I120" s="23" t="s">
        <v>26</v>
      </c>
      <c r="J120" s="24" t="str">
        <f>E23</f>
        <v>BEVVA s.r.o.</v>
      </c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2" customHeight="1">
      <c r="A121" s="26"/>
      <c r="B121" s="27"/>
      <c r="C121" s="23" t="s">
        <v>24</v>
      </c>
      <c r="D121" s="26"/>
      <c r="E121" s="26"/>
      <c r="F121" s="21" t="str">
        <f>IF(E20="","",E20)</f>
        <v>greenproject,s.r.o, Legionárska 642/31,TN</v>
      </c>
      <c r="G121" s="26"/>
      <c r="H121" s="26"/>
      <c r="I121" s="23" t="s">
        <v>29</v>
      </c>
      <c r="J121" s="24" t="str">
        <f>E26</f>
        <v xml:space="preserve"> 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0.3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11" customFormat="1" ht="29.25" customHeight="1">
      <c r="A123" s="126"/>
      <c r="B123" s="127"/>
      <c r="C123" s="128" t="s">
        <v>122</v>
      </c>
      <c r="D123" s="129" t="s">
        <v>57</v>
      </c>
      <c r="E123" s="129" t="s">
        <v>53</v>
      </c>
      <c r="F123" s="129" t="s">
        <v>54</v>
      </c>
      <c r="G123" s="129" t="s">
        <v>123</v>
      </c>
      <c r="H123" s="129" t="s">
        <v>124</v>
      </c>
      <c r="I123" s="129" t="s">
        <v>125</v>
      </c>
      <c r="J123" s="130" t="s">
        <v>113</v>
      </c>
      <c r="K123" s="131" t="s">
        <v>126</v>
      </c>
      <c r="L123" s="132"/>
      <c r="M123" s="59" t="s">
        <v>1</v>
      </c>
      <c r="N123" s="60" t="s">
        <v>36</v>
      </c>
      <c r="O123" s="60" t="s">
        <v>127</v>
      </c>
      <c r="P123" s="60" t="s">
        <v>128</v>
      </c>
      <c r="Q123" s="60" t="s">
        <v>129</v>
      </c>
      <c r="R123" s="60" t="s">
        <v>130</v>
      </c>
      <c r="S123" s="60" t="s">
        <v>131</v>
      </c>
      <c r="T123" s="60" t="s">
        <v>132</v>
      </c>
      <c r="U123" s="61" t="s">
        <v>133</v>
      </c>
      <c r="V123" s="126"/>
      <c r="W123" s="126"/>
      <c r="X123" s="126"/>
      <c r="Y123" s="126"/>
      <c r="Z123" s="126"/>
      <c r="AA123" s="126"/>
      <c r="AB123" s="126"/>
      <c r="AC123" s="126"/>
      <c r="AD123" s="126"/>
      <c r="AE123" s="126"/>
    </row>
    <row r="124" spans="1:65" s="2" customFormat="1" ht="22.9" customHeight="1">
      <c r="A124" s="26"/>
      <c r="B124" s="27"/>
      <c r="C124" s="66" t="s">
        <v>114</v>
      </c>
      <c r="D124" s="26"/>
      <c r="E124" s="26"/>
      <c r="F124" s="26"/>
      <c r="G124" s="26"/>
      <c r="H124" s="26"/>
      <c r="I124" s="26"/>
      <c r="J124" s="133">
        <f>BK124</f>
        <v>559423.87</v>
      </c>
      <c r="K124" s="26"/>
      <c r="L124" s="27"/>
      <c r="M124" s="62"/>
      <c r="N124" s="53"/>
      <c r="O124" s="63"/>
      <c r="P124" s="134">
        <f>P125+P139+P166+P190</f>
        <v>0</v>
      </c>
      <c r="Q124" s="63"/>
      <c r="R124" s="134">
        <f>R125+R139+R166+R190</f>
        <v>0</v>
      </c>
      <c r="S124" s="63"/>
      <c r="T124" s="134">
        <f>T125+T139+T166+T190</f>
        <v>0</v>
      </c>
      <c r="U124" s="64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T124" s="14" t="s">
        <v>71</v>
      </c>
      <c r="AU124" s="14" t="s">
        <v>115</v>
      </c>
      <c r="BK124" s="135">
        <f>BK125+BK139+BK166+BK190</f>
        <v>559423.87</v>
      </c>
    </row>
    <row r="125" spans="1:65" s="12" customFormat="1" ht="25.9" customHeight="1">
      <c r="B125" s="136"/>
      <c r="D125" s="137" t="s">
        <v>71</v>
      </c>
      <c r="E125" s="138" t="s">
        <v>227</v>
      </c>
      <c r="F125" s="138" t="s">
        <v>361</v>
      </c>
      <c r="J125" s="139">
        <f>BK125</f>
        <v>52852.229999999996</v>
      </c>
      <c r="L125" s="136"/>
      <c r="M125" s="140"/>
      <c r="N125" s="141"/>
      <c r="O125" s="141"/>
      <c r="P125" s="142">
        <f>SUM(P126:P138)</f>
        <v>0</v>
      </c>
      <c r="Q125" s="141"/>
      <c r="R125" s="142">
        <f>SUM(R126:R138)</f>
        <v>0</v>
      </c>
      <c r="S125" s="141"/>
      <c r="T125" s="142">
        <f>SUM(T126:T138)</f>
        <v>0</v>
      </c>
      <c r="U125" s="143"/>
      <c r="AR125" s="137" t="s">
        <v>80</v>
      </c>
      <c r="AT125" s="144" t="s">
        <v>71</v>
      </c>
      <c r="AU125" s="144" t="s">
        <v>72</v>
      </c>
      <c r="AY125" s="137" t="s">
        <v>136</v>
      </c>
      <c r="BK125" s="145">
        <f>SUM(BK126:BK138)</f>
        <v>52852.229999999996</v>
      </c>
    </row>
    <row r="126" spans="1:65" s="2" customFormat="1" ht="16.5" customHeight="1">
      <c r="A126" s="26"/>
      <c r="B126" s="148"/>
      <c r="C126" s="149" t="s">
        <v>80</v>
      </c>
      <c r="D126" s="149" t="s">
        <v>139</v>
      </c>
      <c r="E126" s="150" t="s">
        <v>80</v>
      </c>
      <c r="F126" s="151" t="s">
        <v>362</v>
      </c>
      <c r="G126" s="152" t="s">
        <v>178</v>
      </c>
      <c r="H126" s="153">
        <v>30</v>
      </c>
      <c r="I126" s="154">
        <v>6.06</v>
      </c>
      <c r="J126" s="154">
        <f t="shared" ref="J126:J138" si="0">ROUND(I126*H126,2)</f>
        <v>181.8</v>
      </c>
      <c r="K126" s="155"/>
      <c r="L126" s="27"/>
      <c r="M126" s="156" t="s">
        <v>1</v>
      </c>
      <c r="N126" s="157" t="s">
        <v>38</v>
      </c>
      <c r="O126" s="158">
        <v>0</v>
      </c>
      <c r="P126" s="158">
        <f t="shared" ref="P126:P138" si="1">O126*H126</f>
        <v>0</v>
      </c>
      <c r="Q126" s="158">
        <v>0</v>
      </c>
      <c r="R126" s="158">
        <f t="shared" ref="R126:R138" si="2">Q126*H126</f>
        <v>0</v>
      </c>
      <c r="S126" s="158">
        <v>0</v>
      </c>
      <c r="T126" s="158">
        <f t="shared" ref="T126:T138" si="3">S126*H126</f>
        <v>0</v>
      </c>
      <c r="U126" s="159" t="s">
        <v>1</v>
      </c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60" t="s">
        <v>143</v>
      </c>
      <c r="AT126" s="160" t="s">
        <v>139</v>
      </c>
      <c r="AU126" s="160" t="s">
        <v>80</v>
      </c>
      <c r="AY126" s="14" t="s">
        <v>136</v>
      </c>
      <c r="BE126" s="161">
        <f t="shared" ref="BE126:BE138" si="4">IF(N126="základná",J126,0)</f>
        <v>0</v>
      </c>
      <c r="BF126" s="161">
        <f t="shared" ref="BF126:BF138" si="5">IF(N126="znížená",J126,0)</f>
        <v>181.8</v>
      </c>
      <c r="BG126" s="161">
        <f t="shared" ref="BG126:BG138" si="6">IF(N126="zákl. prenesená",J126,0)</f>
        <v>0</v>
      </c>
      <c r="BH126" s="161">
        <f t="shared" ref="BH126:BH138" si="7">IF(N126="zníž. prenesená",J126,0)</f>
        <v>0</v>
      </c>
      <c r="BI126" s="161">
        <f t="shared" ref="BI126:BI138" si="8">IF(N126="nulová",J126,0)</f>
        <v>0</v>
      </c>
      <c r="BJ126" s="14" t="s">
        <v>91</v>
      </c>
      <c r="BK126" s="161">
        <f t="shared" ref="BK126:BK138" si="9">ROUND(I126*H126,2)</f>
        <v>181.8</v>
      </c>
      <c r="BL126" s="14" t="s">
        <v>143</v>
      </c>
      <c r="BM126" s="160" t="s">
        <v>91</v>
      </c>
    </row>
    <row r="127" spans="1:65" s="2" customFormat="1" ht="16.5" customHeight="1">
      <c r="A127" s="26"/>
      <c r="B127" s="148"/>
      <c r="C127" s="149" t="s">
        <v>91</v>
      </c>
      <c r="D127" s="149" t="s">
        <v>139</v>
      </c>
      <c r="E127" s="150" t="s">
        <v>91</v>
      </c>
      <c r="F127" s="151" t="s">
        <v>363</v>
      </c>
      <c r="G127" s="152" t="s">
        <v>178</v>
      </c>
      <c r="H127" s="153">
        <v>30</v>
      </c>
      <c r="I127" s="154">
        <v>30.42</v>
      </c>
      <c r="J127" s="154">
        <f t="shared" si="0"/>
        <v>912.6</v>
      </c>
      <c r="K127" s="155"/>
      <c r="L127" s="27"/>
      <c r="M127" s="156" t="s">
        <v>1</v>
      </c>
      <c r="N127" s="157" t="s">
        <v>38</v>
      </c>
      <c r="O127" s="158">
        <v>0</v>
      </c>
      <c r="P127" s="158">
        <f t="shared" si="1"/>
        <v>0</v>
      </c>
      <c r="Q127" s="158">
        <v>0</v>
      </c>
      <c r="R127" s="158">
        <f t="shared" si="2"/>
        <v>0</v>
      </c>
      <c r="S127" s="158">
        <v>0</v>
      </c>
      <c r="T127" s="158">
        <f t="shared" si="3"/>
        <v>0</v>
      </c>
      <c r="U127" s="159" t="s">
        <v>1</v>
      </c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60" t="s">
        <v>143</v>
      </c>
      <c r="AT127" s="160" t="s">
        <v>139</v>
      </c>
      <c r="AU127" s="160" t="s">
        <v>80</v>
      </c>
      <c r="AY127" s="14" t="s">
        <v>136</v>
      </c>
      <c r="BE127" s="161">
        <f t="shared" si="4"/>
        <v>0</v>
      </c>
      <c r="BF127" s="161">
        <f t="shared" si="5"/>
        <v>912.6</v>
      </c>
      <c r="BG127" s="161">
        <f t="shared" si="6"/>
        <v>0</v>
      </c>
      <c r="BH127" s="161">
        <f t="shared" si="7"/>
        <v>0</v>
      </c>
      <c r="BI127" s="161">
        <f t="shared" si="8"/>
        <v>0</v>
      </c>
      <c r="BJ127" s="14" t="s">
        <v>91</v>
      </c>
      <c r="BK127" s="161">
        <f t="shared" si="9"/>
        <v>912.6</v>
      </c>
      <c r="BL127" s="14" t="s">
        <v>143</v>
      </c>
      <c r="BM127" s="160" t="s">
        <v>143</v>
      </c>
    </row>
    <row r="128" spans="1:65" s="2" customFormat="1" ht="16.5" customHeight="1">
      <c r="A128" s="26"/>
      <c r="B128" s="148"/>
      <c r="C128" s="149" t="s">
        <v>146</v>
      </c>
      <c r="D128" s="149" t="s">
        <v>139</v>
      </c>
      <c r="E128" s="150" t="s">
        <v>146</v>
      </c>
      <c r="F128" s="151" t="s">
        <v>364</v>
      </c>
      <c r="G128" s="152" t="s">
        <v>178</v>
      </c>
      <c r="H128" s="153">
        <v>66</v>
      </c>
      <c r="I128" s="154">
        <v>30.31</v>
      </c>
      <c r="J128" s="154">
        <f t="shared" si="0"/>
        <v>2000.46</v>
      </c>
      <c r="K128" s="155"/>
      <c r="L128" s="27"/>
      <c r="M128" s="156" t="s">
        <v>1</v>
      </c>
      <c r="N128" s="157" t="s">
        <v>38</v>
      </c>
      <c r="O128" s="158">
        <v>0</v>
      </c>
      <c r="P128" s="158">
        <f t="shared" si="1"/>
        <v>0</v>
      </c>
      <c r="Q128" s="158">
        <v>0</v>
      </c>
      <c r="R128" s="158">
        <f t="shared" si="2"/>
        <v>0</v>
      </c>
      <c r="S128" s="158">
        <v>0</v>
      </c>
      <c r="T128" s="158">
        <f t="shared" si="3"/>
        <v>0</v>
      </c>
      <c r="U128" s="159" t="s">
        <v>1</v>
      </c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60" t="s">
        <v>143</v>
      </c>
      <c r="AT128" s="160" t="s">
        <v>139</v>
      </c>
      <c r="AU128" s="160" t="s">
        <v>80</v>
      </c>
      <c r="AY128" s="14" t="s">
        <v>136</v>
      </c>
      <c r="BE128" s="161">
        <f t="shared" si="4"/>
        <v>0</v>
      </c>
      <c r="BF128" s="161">
        <f t="shared" si="5"/>
        <v>2000.46</v>
      </c>
      <c r="BG128" s="161">
        <f t="shared" si="6"/>
        <v>0</v>
      </c>
      <c r="BH128" s="161">
        <f t="shared" si="7"/>
        <v>0</v>
      </c>
      <c r="BI128" s="161">
        <f t="shared" si="8"/>
        <v>0</v>
      </c>
      <c r="BJ128" s="14" t="s">
        <v>91</v>
      </c>
      <c r="BK128" s="161">
        <f t="shared" si="9"/>
        <v>2000.46</v>
      </c>
      <c r="BL128" s="14" t="s">
        <v>143</v>
      </c>
      <c r="BM128" s="160" t="s">
        <v>149</v>
      </c>
    </row>
    <row r="129" spans="1:65" s="2" customFormat="1" ht="16.5" customHeight="1">
      <c r="A129" s="26"/>
      <c r="B129" s="148"/>
      <c r="C129" s="149" t="s">
        <v>143</v>
      </c>
      <c r="D129" s="149" t="s">
        <v>139</v>
      </c>
      <c r="E129" s="150" t="s">
        <v>143</v>
      </c>
      <c r="F129" s="151" t="s">
        <v>365</v>
      </c>
      <c r="G129" s="152" t="s">
        <v>178</v>
      </c>
      <c r="H129" s="153">
        <v>55</v>
      </c>
      <c r="I129" s="154">
        <v>30.74</v>
      </c>
      <c r="J129" s="154">
        <f t="shared" si="0"/>
        <v>1690.7</v>
      </c>
      <c r="K129" s="155"/>
      <c r="L129" s="27"/>
      <c r="M129" s="156" t="s">
        <v>1</v>
      </c>
      <c r="N129" s="157" t="s">
        <v>38</v>
      </c>
      <c r="O129" s="158">
        <v>0</v>
      </c>
      <c r="P129" s="158">
        <f t="shared" si="1"/>
        <v>0</v>
      </c>
      <c r="Q129" s="158">
        <v>0</v>
      </c>
      <c r="R129" s="158">
        <f t="shared" si="2"/>
        <v>0</v>
      </c>
      <c r="S129" s="158">
        <v>0</v>
      </c>
      <c r="T129" s="158">
        <f t="shared" si="3"/>
        <v>0</v>
      </c>
      <c r="U129" s="159" t="s">
        <v>1</v>
      </c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60" t="s">
        <v>143</v>
      </c>
      <c r="AT129" s="160" t="s">
        <v>139</v>
      </c>
      <c r="AU129" s="160" t="s">
        <v>80</v>
      </c>
      <c r="AY129" s="14" t="s">
        <v>136</v>
      </c>
      <c r="BE129" s="161">
        <f t="shared" si="4"/>
        <v>0</v>
      </c>
      <c r="BF129" s="161">
        <f t="shared" si="5"/>
        <v>1690.7</v>
      </c>
      <c r="BG129" s="161">
        <f t="shared" si="6"/>
        <v>0</v>
      </c>
      <c r="BH129" s="161">
        <f t="shared" si="7"/>
        <v>0</v>
      </c>
      <c r="BI129" s="161">
        <f t="shared" si="8"/>
        <v>0</v>
      </c>
      <c r="BJ129" s="14" t="s">
        <v>91</v>
      </c>
      <c r="BK129" s="161">
        <f t="shared" si="9"/>
        <v>1690.7</v>
      </c>
      <c r="BL129" s="14" t="s">
        <v>143</v>
      </c>
      <c r="BM129" s="160" t="s">
        <v>153</v>
      </c>
    </row>
    <row r="130" spans="1:65" s="2" customFormat="1" ht="16.5" customHeight="1">
      <c r="A130" s="26"/>
      <c r="B130" s="148"/>
      <c r="C130" s="149" t="s">
        <v>154</v>
      </c>
      <c r="D130" s="149" t="s">
        <v>139</v>
      </c>
      <c r="E130" s="150" t="s">
        <v>154</v>
      </c>
      <c r="F130" s="151" t="s">
        <v>230</v>
      </c>
      <c r="G130" s="152" t="s">
        <v>178</v>
      </c>
      <c r="H130" s="153">
        <v>857</v>
      </c>
      <c r="I130" s="154">
        <v>11.52</v>
      </c>
      <c r="J130" s="154">
        <f t="shared" si="0"/>
        <v>9872.64</v>
      </c>
      <c r="K130" s="155"/>
      <c r="L130" s="27"/>
      <c r="M130" s="156" t="s">
        <v>1</v>
      </c>
      <c r="N130" s="157" t="s">
        <v>38</v>
      </c>
      <c r="O130" s="158">
        <v>0</v>
      </c>
      <c r="P130" s="158">
        <f t="shared" si="1"/>
        <v>0</v>
      </c>
      <c r="Q130" s="158">
        <v>0</v>
      </c>
      <c r="R130" s="158">
        <f t="shared" si="2"/>
        <v>0</v>
      </c>
      <c r="S130" s="158">
        <v>0</v>
      </c>
      <c r="T130" s="158">
        <f t="shared" si="3"/>
        <v>0</v>
      </c>
      <c r="U130" s="159" t="s">
        <v>1</v>
      </c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60" t="s">
        <v>143</v>
      </c>
      <c r="AT130" s="160" t="s">
        <v>139</v>
      </c>
      <c r="AU130" s="160" t="s">
        <v>80</v>
      </c>
      <c r="AY130" s="14" t="s">
        <v>136</v>
      </c>
      <c r="BE130" s="161">
        <f t="shared" si="4"/>
        <v>0</v>
      </c>
      <c r="BF130" s="161">
        <f t="shared" si="5"/>
        <v>9872.64</v>
      </c>
      <c r="BG130" s="161">
        <f t="shared" si="6"/>
        <v>0</v>
      </c>
      <c r="BH130" s="161">
        <f t="shared" si="7"/>
        <v>0</v>
      </c>
      <c r="BI130" s="161">
        <f t="shared" si="8"/>
        <v>0</v>
      </c>
      <c r="BJ130" s="14" t="s">
        <v>91</v>
      </c>
      <c r="BK130" s="161">
        <f t="shared" si="9"/>
        <v>9872.64</v>
      </c>
      <c r="BL130" s="14" t="s">
        <v>143</v>
      </c>
      <c r="BM130" s="160" t="s">
        <v>157</v>
      </c>
    </row>
    <row r="131" spans="1:65" s="2" customFormat="1" ht="16.5" customHeight="1">
      <c r="A131" s="26"/>
      <c r="B131" s="148"/>
      <c r="C131" s="149" t="s">
        <v>149</v>
      </c>
      <c r="D131" s="149" t="s">
        <v>139</v>
      </c>
      <c r="E131" s="150" t="s">
        <v>149</v>
      </c>
      <c r="F131" s="151" t="s">
        <v>366</v>
      </c>
      <c r="G131" s="152" t="s">
        <v>170</v>
      </c>
      <c r="H131" s="153">
        <v>1</v>
      </c>
      <c r="I131" s="154">
        <v>1827.02</v>
      </c>
      <c r="J131" s="154">
        <f t="shared" si="0"/>
        <v>1827.02</v>
      </c>
      <c r="K131" s="155"/>
      <c r="L131" s="27"/>
      <c r="M131" s="156" t="s">
        <v>1</v>
      </c>
      <c r="N131" s="157" t="s">
        <v>38</v>
      </c>
      <c r="O131" s="158">
        <v>0</v>
      </c>
      <c r="P131" s="158">
        <f t="shared" si="1"/>
        <v>0</v>
      </c>
      <c r="Q131" s="158">
        <v>0</v>
      </c>
      <c r="R131" s="158">
        <f t="shared" si="2"/>
        <v>0</v>
      </c>
      <c r="S131" s="158">
        <v>0</v>
      </c>
      <c r="T131" s="158">
        <f t="shared" si="3"/>
        <v>0</v>
      </c>
      <c r="U131" s="159" t="s">
        <v>1</v>
      </c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0" t="s">
        <v>143</v>
      </c>
      <c r="AT131" s="160" t="s">
        <v>139</v>
      </c>
      <c r="AU131" s="160" t="s">
        <v>80</v>
      </c>
      <c r="AY131" s="14" t="s">
        <v>136</v>
      </c>
      <c r="BE131" s="161">
        <f t="shared" si="4"/>
        <v>0</v>
      </c>
      <c r="BF131" s="161">
        <f t="shared" si="5"/>
        <v>1827.02</v>
      </c>
      <c r="BG131" s="161">
        <f t="shared" si="6"/>
        <v>0</v>
      </c>
      <c r="BH131" s="161">
        <f t="shared" si="7"/>
        <v>0</v>
      </c>
      <c r="BI131" s="161">
        <f t="shared" si="8"/>
        <v>0</v>
      </c>
      <c r="BJ131" s="14" t="s">
        <v>91</v>
      </c>
      <c r="BK131" s="161">
        <f t="shared" si="9"/>
        <v>1827.02</v>
      </c>
      <c r="BL131" s="14" t="s">
        <v>143</v>
      </c>
      <c r="BM131" s="160" t="s">
        <v>160</v>
      </c>
    </row>
    <row r="132" spans="1:65" s="2" customFormat="1" ht="16.5" customHeight="1">
      <c r="A132" s="26"/>
      <c r="B132" s="148"/>
      <c r="C132" s="149" t="s">
        <v>161</v>
      </c>
      <c r="D132" s="149" t="s">
        <v>139</v>
      </c>
      <c r="E132" s="150" t="s">
        <v>161</v>
      </c>
      <c r="F132" s="151" t="s">
        <v>231</v>
      </c>
      <c r="G132" s="152" t="s">
        <v>178</v>
      </c>
      <c r="H132" s="153">
        <v>1820</v>
      </c>
      <c r="I132" s="154">
        <v>3.64</v>
      </c>
      <c r="J132" s="154">
        <f t="shared" si="0"/>
        <v>6624.8</v>
      </c>
      <c r="K132" s="155"/>
      <c r="L132" s="27"/>
      <c r="M132" s="156" t="s">
        <v>1</v>
      </c>
      <c r="N132" s="157" t="s">
        <v>38</v>
      </c>
      <c r="O132" s="158">
        <v>0</v>
      </c>
      <c r="P132" s="158">
        <f t="shared" si="1"/>
        <v>0</v>
      </c>
      <c r="Q132" s="158">
        <v>0</v>
      </c>
      <c r="R132" s="158">
        <f t="shared" si="2"/>
        <v>0</v>
      </c>
      <c r="S132" s="158">
        <v>0</v>
      </c>
      <c r="T132" s="158">
        <f t="shared" si="3"/>
        <v>0</v>
      </c>
      <c r="U132" s="159" t="s">
        <v>1</v>
      </c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60" t="s">
        <v>143</v>
      </c>
      <c r="AT132" s="160" t="s">
        <v>139</v>
      </c>
      <c r="AU132" s="160" t="s">
        <v>80</v>
      </c>
      <c r="AY132" s="14" t="s">
        <v>136</v>
      </c>
      <c r="BE132" s="161">
        <f t="shared" si="4"/>
        <v>0</v>
      </c>
      <c r="BF132" s="161">
        <f t="shared" si="5"/>
        <v>6624.8</v>
      </c>
      <c r="BG132" s="161">
        <f t="shared" si="6"/>
        <v>0</v>
      </c>
      <c r="BH132" s="161">
        <f t="shared" si="7"/>
        <v>0</v>
      </c>
      <c r="BI132" s="161">
        <f t="shared" si="8"/>
        <v>0</v>
      </c>
      <c r="BJ132" s="14" t="s">
        <v>91</v>
      </c>
      <c r="BK132" s="161">
        <f t="shared" si="9"/>
        <v>6624.8</v>
      </c>
      <c r="BL132" s="14" t="s">
        <v>143</v>
      </c>
      <c r="BM132" s="160" t="s">
        <v>164</v>
      </c>
    </row>
    <row r="133" spans="1:65" s="2" customFormat="1" ht="16.5" customHeight="1">
      <c r="A133" s="26"/>
      <c r="B133" s="148"/>
      <c r="C133" s="149" t="s">
        <v>153</v>
      </c>
      <c r="D133" s="149" t="s">
        <v>139</v>
      </c>
      <c r="E133" s="150" t="s">
        <v>153</v>
      </c>
      <c r="F133" s="151" t="s">
        <v>367</v>
      </c>
      <c r="G133" s="152" t="s">
        <v>178</v>
      </c>
      <c r="H133" s="153">
        <v>201</v>
      </c>
      <c r="I133" s="154">
        <v>3.67</v>
      </c>
      <c r="J133" s="154">
        <f t="shared" si="0"/>
        <v>737.67</v>
      </c>
      <c r="K133" s="155"/>
      <c r="L133" s="27"/>
      <c r="M133" s="156" t="s">
        <v>1</v>
      </c>
      <c r="N133" s="157" t="s">
        <v>38</v>
      </c>
      <c r="O133" s="158">
        <v>0</v>
      </c>
      <c r="P133" s="158">
        <f t="shared" si="1"/>
        <v>0</v>
      </c>
      <c r="Q133" s="158">
        <v>0</v>
      </c>
      <c r="R133" s="158">
        <f t="shared" si="2"/>
        <v>0</v>
      </c>
      <c r="S133" s="158">
        <v>0</v>
      </c>
      <c r="T133" s="158">
        <f t="shared" si="3"/>
        <v>0</v>
      </c>
      <c r="U133" s="159" t="s">
        <v>1</v>
      </c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60" t="s">
        <v>143</v>
      </c>
      <c r="AT133" s="160" t="s">
        <v>139</v>
      </c>
      <c r="AU133" s="160" t="s">
        <v>80</v>
      </c>
      <c r="AY133" s="14" t="s">
        <v>136</v>
      </c>
      <c r="BE133" s="161">
        <f t="shared" si="4"/>
        <v>0</v>
      </c>
      <c r="BF133" s="161">
        <f t="shared" si="5"/>
        <v>737.67</v>
      </c>
      <c r="BG133" s="161">
        <f t="shared" si="6"/>
        <v>0</v>
      </c>
      <c r="BH133" s="161">
        <f t="shared" si="7"/>
        <v>0</v>
      </c>
      <c r="BI133" s="161">
        <f t="shared" si="8"/>
        <v>0</v>
      </c>
      <c r="BJ133" s="14" t="s">
        <v>91</v>
      </c>
      <c r="BK133" s="161">
        <f t="shared" si="9"/>
        <v>737.67</v>
      </c>
      <c r="BL133" s="14" t="s">
        <v>143</v>
      </c>
      <c r="BM133" s="160" t="s">
        <v>167</v>
      </c>
    </row>
    <row r="134" spans="1:65" s="2" customFormat="1" ht="16.5" customHeight="1">
      <c r="A134" s="26"/>
      <c r="B134" s="148"/>
      <c r="C134" s="149" t="s">
        <v>137</v>
      </c>
      <c r="D134" s="149" t="s">
        <v>139</v>
      </c>
      <c r="E134" s="150" t="s">
        <v>137</v>
      </c>
      <c r="F134" s="151" t="s">
        <v>368</v>
      </c>
      <c r="G134" s="152" t="s">
        <v>178</v>
      </c>
      <c r="H134" s="153">
        <v>96</v>
      </c>
      <c r="I134" s="154">
        <v>3.62</v>
      </c>
      <c r="J134" s="154">
        <f t="shared" si="0"/>
        <v>347.52</v>
      </c>
      <c r="K134" s="155"/>
      <c r="L134" s="27"/>
      <c r="M134" s="156" t="s">
        <v>1</v>
      </c>
      <c r="N134" s="157" t="s">
        <v>38</v>
      </c>
      <c r="O134" s="158">
        <v>0</v>
      </c>
      <c r="P134" s="158">
        <f t="shared" si="1"/>
        <v>0</v>
      </c>
      <c r="Q134" s="158">
        <v>0</v>
      </c>
      <c r="R134" s="158">
        <f t="shared" si="2"/>
        <v>0</v>
      </c>
      <c r="S134" s="158">
        <v>0</v>
      </c>
      <c r="T134" s="158">
        <f t="shared" si="3"/>
        <v>0</v>
      </c>
      <c r="U134" s="159" t="s">
        <v>1</v>
      </c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60" t="s">
        <v>143</v>
      </c>
      <c r="AT134" s="160" t="s">
        <v>139</v>
      </c>
      <c r="AU134" s="160" t="s">
        <v>80</v>
      </c>
      <c r="AY134" s="14" t="s">
        <v>136</v>
      </c>
      <c r="BE134" s="161">
        <f t="shared" si="4"/>
        <v>0</v>
      </c>
      <c r="BF134" s="161">
        <f t="shared" si="5"/>
        <v>347.52</v>
      </c>
      <c r="BG134" s="161">
        <f t="shared" si="6"/>
        <v>0</v>
      </c>
      <c r="BH134" s="161">
        <f t="shared" si="7"/>
        <v>0</v>
      </c>
      <c r="BI134" s="161">
        <f t="shared" si="8"/>
        <v>0</v>
      </c>
      <c r="BJ134" s="14" t="s">
        <v>91</v>
      </c>
      <c r="BK134" s="161">
        <f t="shared" si="9"/>
        <v>347.52</v>
      </c>
      <c r="BL134" s="14" t="s">
        <v>143</v>
      </c>
      <c r="BM134" s="160" t="s">
        <v>171</v>
      </c>
    </row>
    <row r="135" spans="1:65" s="2" customFormat="1" ht="16.5" customHeight="1">
      <c r="A135" s="26"/>
      <c r="B135" s="148"/>
      <c r="C135" s="149" t="s">
        <v>157</v>
      </c>
      <c r="D135" s="149" t="s">
        <v>139</v>
      </c>
      <c r="E135" s="150" t="s">
        <v>157</v>
      </c>
      <c r="F135" s="151" t="s">
        <v>233</v>
      </c>
      <c r="G135" s="152" t="s">
        <v>178</v>
      </c>
      <c r="H135" s="153">
        <v>857</v>
      </c>
      <c r="I135" s="154">
        <v>6.16</v>
      </c>
      <c r="J135" s="154">
        <f t="shared" si="0"/>
        <v>5279.12</v>
      </c>
      <c r="K135" s="155"/>
      <c r="L135" s="27"/>
      <c r="M135" s="156" t="s">
        <v>1</v>
      </c>
      <c r="N135" s="157" t="s">
        <v>38</v>
      </c>
      <c r="O135" s="158">
        <v>0</v>
      </c>
      <c r="P135" s="158">
        <f t="shared" si="1"/>
        <v>0</v>
      </c>
      <c r="Q135" s="158">
        <v>0</v>
      </c>
      <c r="R135" s="158">
        <f t="shared" si="2"/>
        <v>0</v>
      </c>
      <c r="S135" s="158">
        <v>0</v>
      </c>
      <c r="T135" s="158">
        <f t="shared" si="3"/>
        <v>0</v>
      </c>
      <c r="U135" s="159" t="s">
        <v>1</v>
      </c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60" t="s">
        <v>143</v>
      </c>
      <c r="AT135" s="160" t="s">
        <v>139</v>
      </c>
      <c r="AU135" s="160" t="s">
        <v>80</v>
      </c>
      <c r="AY135" s="14" t="s">
        <v>136</v>
      </c>
      <c r="BE135" s="161">
        <f t="shared" si="4"/>
        <v>0</v>
      </c>
      <c r="BF135" s="161">
        <f t="shared" si="5"/>
        <v>5279.12</v>
      </c>
      <c r="BG135" s="161">
        <f t="shared" si="6"/>
        <v>0</v>
      </c>
      <c r="BH135" s="161">
        <f t="shared" si="7"/>
        <v>0</v>
      </c>
      <c r="BI135" s="161">
        <f t="shared" si="8"/>
        <v>0</v>
      </c>
      <c r="BJ135" s="14" t="s">
        <v>91</v>
      </c>
      <c r="BK135" s="161">
        <f t="shared" si="9"/>
        <v>5279.12</v>
      </c>
      <c r="BL135" s="14" t="s">
        <v>143</v>
      </c>
      <c r="BM135" s="160" t="s">
        <v>179</v>
      </c>
    </row>
    <row r="136" spans="1:65" s="2" customFormat="1" ht="16.5" customHeight="1">
      <c r="A136" s="26"/>
      <c r="B136" s="148"/>
      <c r="C136" s="149" t="s">
        <v>180</v>
      </c>
      <c r="D136" s="149" t="s">
        <v>139</v>
      </c>
      <c r="E136" s="150" t="s">
        <v>180</v>
      </c>
      <c r="F136" s="151" t="s">
        <v>235</v>
      </c>
      <c r="G136" s="152" t="s">
        <v>178</v>
      </c>
      <c r="H136" s="153">
        <v>6</v>
      </c>
      <c r="I136" s="154">
        <v>711.87</v>
      </c>
      <c r="J136" s="154">
        <f t="shared" si="0"/>
        <v>4271.22</v>
      </c>
      <c r="K136" s="155"/>
      <c r="L136" s="27"/>
      <c r="M136" s="156" t="s">
        <v>1</v>
      </c>
      <c r="N136" s="157" t="s">
        <v>38</v>
      </c>
      <c r="O136" s="158">
        <v>0</v>
      </c>
      <c r="P136" s="158">
        <f t="shared" si="1"/>
        <v>0</v>
      </c>
      <c r="Q136" s="158">
        <v>0</v>
      </c>
      <c r="R136" s="158">
        <f t="shared" si="2"/>
        <v>0</v>
      </c>
      <c r="S136" s="158">
        <v>0</v>
      </c>
      <c r="T136" s="158">
        <f t="shared" si="3"/>
        <v>0</v>
      </c>
      <c r="U136" s="159" t="s">
        <v>1</v>
      </c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0" t="s">
        <v>143</v>
      </c>
      <c r="AT136" s="160" t="s">
        <v>139</v>
      </c>
      <c r="AU136" s="160" t="s">
        <v>80</v>
      </c>
      <c r="AY136" s="14" t="s">
        <v>136</v>
      </c>
      <c r="BE136" s="161">
        <f t="shared" si="4"/>
        <v>0</v>
      </c>
      <c r="BF136" s="161">
        <f t="shared" si="5"/>
        <v>4271.22</v>
      </c>
      <c r="BG136" s="161">
        <f t="shared" si="6"/>
        <v>0</v>
      </c>
      <c r="BH136" s="161">
        <f t="shared" si="7"/>
        <v>0</v>
      </c>
      <c r="BI136" s="161">
        <f t="shared" si="8"/>
        <v>0</v>
      </c>
      <c r="BJ136" s="14" t="s">
        <v>91</v>
      </c>
      <c r="BK136" s="161">
        <f t="shared" si="9"/>
        <v>4271.22</v>
      </c>
      <c r="BL136" s="14" t="s">
        <v>143</v>
      </c>
      <c r="BM136" s="160" t="s">
        <v>183</v>
      </c>
    </row>
    <row r="137" spans="1:65" s="2" customFormat="1" ht="16.5" customHeight="1">
      <c r="A137" s="26"/>
      <c r="B137" s="148"/>
      <c r="C137" s="149" t="s">
        <v>160</v>
      </c>
      <c r="D137" s="149" t="s">
        <v>139</v>
      </c>
      <c r="E137" s="150" t="s">
        <v>160</v>
      </c>
      <c r="F137" s="151" t="s">
        <v>236</v>
      </c>
      <c r="G137" s="152" t="s">
        <v>178</v>
      </c>
      <c r="H137" s="153">
        <v>8</v>
      </c>
      <c r="I137" s="154">
        <v>1465.31</v>
      </c>
      <c r="J137" s="154">
        <f t="shared" si="0"/>
        <v>11722.48</v>
      </c>
      <c r="K137" s="155"/>
      <c r="L137" s="27"/>
      <c r="M137" s="156" t="s">
        <v>1</v>
      </c>
      <c r="N137" s="157" t="s">
        <v>38</v>
      </c>
      <c r="O137" s="158">
        <v>0</v>
      </c>
      <c r="P137" s="158">
        <f t="shared" si="1"/>
        <v>0</v>
      </c>
      <c r="Q137" s="158">
        <v>0</v>
      </c>
      <c r="R137" s="158">
        <f t="shared" si="2"/>
        <v>0</v>
      </c>
      <c r="S137" s="158">
        <v>0</v>
      </c>
      <c r="T137" s="158">
        <f t="shared" si="3"/>
        <v>0</v>
      </c>
      <c r="U137" s="159" t="s">
        <v>1</v>
      </c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60" t="s">
        <v>143</v>
      </c>
      <c r="AT137" s="160" t="s">
        <v>139</v>
      </c>
      <c r="AU137" s="160" t="s">
        <v>80</v>
      </c>
      <c r="AY137" s="14" t="s">
        <v>136</v>
      </c>
      <c r="BE137" s="161">
        <f t="shared" si="4"/>
        <v>0</v>
      </c>
      <c r="BF137" s="161">
        <f t="shared" si="5"/>
        <v>11722.48</v>
      </c>
      <c r="BG137" s="161">
        <f t="shared" si="6"/>
        <v>0</v>
      </c>
      <c r="BH137" s="161">
        <f t="shared" si="7"/>
        <v>0</v>
      </c>
      <c r="BI137" s="161">
        <f t="shared" si="8"/>
        <v>0</v>
      </c>
      <c r="BJ137" s="14" t="s">
        <v>91</v>
      </c>
      <c r="BK137" s="161">
        <f t="shared" si="9"/>
        <v>11722.48</v>
      </c>
      <c r="BL137" s="14" t="s">
        <v>143</v>
      </c>
      <c r="BM137" s="160" t="s">
        <v>186</v>
      </c>
    </row>
    <row r="138" spans="1:65" s="2" customFormat="1" ht="16.5" customHeight="1">
      <c r="A138" s="26"/>
      <c r="B138" s="148"/>
      <c r="C138" s="149" t="s">
        <v>187</v>
      </c>
      <c r="D138" s="149" t="s">
        <v>139</v>
      </c>
      <c r="E138" s="150" t="s">
        <v>187</v>
      </c>
      <c r="F138" s="151" t="s">
        <v>238</v>
      </c>
      <c r="G138" s="152" t="s">
        <v>170</v>
      </c>
      <c r="H138" s="153">
        <v>15</v>
      </c>
      <c r="I138" s="154">
        <v>492.28</v>
      </c>
      <c r="J138" s="154">
        <f t="shared" si="0"/>
        <v>7384.2</v>
      </c>
      <c r="K138" s="155"/>
      <c r="L138" s="27"/>
      <c r="M138" s="156" t="s">
        <v>1</v>
      </c>
      <c r="N138" s="157" t="s">
        <v>38</v>
      </c>
      <c r="O138" s="158">
        <v>0</v>
      </c>
      <c r="P138" s="158">
        <f t="shared" si="1"/>
        <v>0</v>
      </c>
      <c r="Q138" s="158">
        <v>0</v>
      </c>
      <c r="R138" s="158">
        <f t="shared" si="2"/>
        <v>0</v>
      </c>
      <c r="S138" s="158">
        <v>0</v>
      </c>
      <c r="T138" s="158">
        <f t="shared" si="3"/>
        <v>0</v>
      </c>
      <c r="U138" s="159" t="s">
        <v>1</v>
      </c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60" t="s">
        <v>143</v>
      </c>
      <c r="AT138" s="160" t="s">
        <v>139</v>
      </c>
      <c r="AU138" s="160" t="s">
        <v>80</v>
      </c>
      <c r="AY138" s="14" t="s">
        <v>136</v>
      </c>
      <c r="BE138" s="161">
        <f t="shared" si="4"/>
        <v>0</v>
      </c>
      <c r="BF138" s="161">
        <f t="shared" si="5"/>
        <v>7384.2</v>
      </c>
      <c r="BG138" s="161">
        <f t="shared" si="6"/>
        <v>0</v>
      </c>
      <c r="BH138" s="161">
        <f t="shared" si="7"/>
        <v>0</v>
      </c>
      <c r="BI138" s="161">
        <f t="shared" si="8"/>
        <v>0</v>
      </c>
      <c r="BJ138" s="14" t="s">
        <v>91</v>
      </c>
      <c r="BK138" s="161">
        <f t="shared" si="9"/>
        <v>7384.2</v>
      </c>
      <c r="BL138" s="14" t="s">
        <v>143</v>
      </c>
      <c r="BM138" s="160" t="s">
        <v>191</v>
      </c>
    </row>
    <row r="139" spans="1:65" s="12" customFormat="1" ht="25.9" customHeight="1">
      <c r="B139" s="136"/>
      <c r="D139" s="137" t="s">
        <v>71</v>
      </c>
      <c r="E139" s="138" t="s">
        <v>164</v>
      </c>
      <c r="F139" s="138" t="s">
        <v>239</v>
      </c>
      <c r="J139" s="139">
        <f>BK139</f>
        <v>202335.35</v>
      </c>
      <c r="L139" s="136"/>
      <c r="M139" s="140"/>
      <c r="N139" s="141"/>
      <c r="O139" s="141"/>
      <c r="P139" s="142">
        <f>SUM(P140:P165)</f>
        <v>0</v>
      </c>
      <c r="Q139" s="141"/>
      <c r="R139" s="142">
        <f>SUM(R140:R165)</f>
        <v>0</v>
      </c>
      <c r="S139" s="141"/>
      <c r="T139" s="142">
        <f>SUM(T140:T165)</f>
        <v>0</v>
      </c>
      <c r="U139" s="143"/>
      <c r="AR139" s="137" t="s">
        <v>80</v>
      </c>
      <c r="AT139" s="144" t="s">
        <v>71</v>
      </c>
      <c r="AU139" s="144" t="s">
        <v>72</v>
      </c>
      <c r="AY139" s="137" t="s">
        <v>136</v>
      </c>
      <c r="BK139" s="145">
        <f>SUM(BK140:BK165)</f>
        <v>202335.35</v>
      </c>
    </row>
    <row r="140" spans="1:65" s="2" customFormat="1" ht="16.5" customHeight="1">
      <c r="A140" s="26"/>
      <c r="B140" s="148"/>
      <c r="C140" s="149" t="s">
        <v>164</v>
      </c>
      <c r="D140" s="149" t="s">
        <v>139</v>
      </c>
      <c r="E140" s="150" t="s">
        <v>244</v>
      </c>
      <c r="F140" s="151" t="s">
        <v>369</v>
      </c>
      <c r="G140" s="152" t="s">
        <v>178</v>
      </c>
      <c r="H140" s="153">
        <v>30</v>
      </c>
      <c r="I140" s="154">
        <v>15.71</v>
      </c>
      <c r="J140" s="154">
        <f t="shared" ref="J140:J165" si="10">ROUND(I140*H140,2)</f>
        <v>471.3</v>
      </c>
      <c r="K140" s="155"/>
      <c r="L140" s="27"/>
      <c r="M140" s="156" t="s">
        <v>1</v>
      </c>
      <c r="N140" s="157" t="s">
        <v>38</v>
      </c>
      <c r="O140" s="158">
        <v>0</v>
      </c>
      <c r="P140" s="158">
        <f t="shared" ref="P140:P165" si="11">O140*H140</f>
        <v>0</v>
      </c>
      <c r="Q140" s="158">
        <v>0</v>
      </c>
      <c r="R140" s="158">
        <f t="shared" ref="R140:R165" si="12">Q140*H140</f>
        <v>0</v>
      </c>
      <c r="S140" s="158">
        <v>0</v>
      </c>
      <c r="T140" s="158">
        <f t="shared" ref="T140:T165" si="13">S140*H140</f>
        <v>0</v>
      </c>
      <c r="U140" s="159" t="s">
        <v>1</v>
      </c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60" t="s">
        <v>143</v>
      </c>
      <c r="AT140" s="160" t="s">
        <v>139</v>
      </c>
      <c r="AU140" s="160" t="s">
        <v>80</v>
      </c>
      <c r="AY140" s="14" t="s">
        <v>136</v>
      </c>
      <c r="BE140" s="161">
        <f t="shared" ref="BE140:BE165" si="14">IF(N140="základná",J140,0)</f>
        <v>0</v>
      </c>
      <c r="BF140" s="161">
        <f t="shared" ref="BF140:BF165" si="15">IF(N140="znížená",J140,0)</f>
        <v>471.3</v>
      </c>
      <c r="BG140" s="161">
        <f t="shared" ref="BG140:BG165" si="16">IF(N140="zákl. prenesená",J140,0)</f>
        <v>0</v>
      </c>
      <c r="BH140" s="161">
        <f t="shared" ref="BH140:BH165" si="17">IF(N140="zníž. prenesená",J140,0)</f>
        <v>0</v>
      </c>
      <c r="BI140" s="161">
        <f t="shared" ref="BI140:BI165" si="18">IF(N140="nulová",J140,0)</f>
        <v>0</v>
      </c>
      <c r="BJ140" s="14" t="s">
        <v>91</v>
      </c>
      <c r="BK140" s="161">
        <f t="shared" ref="BK140:BK165" si="19">ROUND(I140*H140,2)</f>
        <v>471.3</v>
      </c>
      <c r="BL140" s="14" t="s">
        <v>143</v>
      </c>
      <c r="BM140" s="160" t="s">
        <v>197</v>
      </c>
    </row>
    <row r="141" spans="1:65" s="2" customFormat="1" ht="16.5" customHeight="1">
      <c r="A141" s="26"/>
      <c r="B141" s="148"/>
      <c r="C141" s="149" t="s">
        <v>244</v>
      </c>
      <c r="D141" s="149" t="s">
        <v>139</v>
      </c>
      <c r="E141" s="150" t="s">
        <v>167</v>
      </c>
      <c r="F141" s="151" t="s">
        <v>370</v>
      </c>
      <c r="G141" s="152" t="s">
        <v>178</v>
      </c>
      <c r="H141" s="153">
        <v>66</v>
      </c>
      <c r="I141" s="154">
        <v>15.94</v>
      </c>
      <c r="J141" s="154">
        <f t="shared" si="10"/>
        <v>1052.04</v>
      </c>
      <c r="K141" s="155"/>
      <c r="L141" s="27"/>
      <c r="M141" s="156" t="s">
        <v>1</v>
      </c>
      <c r="N141" s="157" t="s">
        <v>38</v>
      </c>
      <c r="O141" s="158">
        <v>0</v>
      </c>
      <c r="P141" s="158">
        <f t="shared" si="11"/>
        <v>0</v>
      </c>
      <c r="Q141" s="158">
        <v>0</v>
      </c>
      <c r="R141" s="158">
        <f t="shared" si="12"/>
        <v>0</v>
      </c>
      <c r="S141" s="158">
        <v>0</v>
      </c>
      <c r="T141" s="158">
        <f t="shared" si="13"/>
        <v>0</v>
      </c>
      <c r="U141" s="159" t="s">
        <v>1</v>
      </c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60" t="s">
        <v>143</v>
      </c>
      <c r="AT141" s="160" t="s">
        <v>139</v>
      </c>
      <c r="AU141" s="160" t="s">
        <v>80</v>
      </c>
      <c r="AY141" s="14" t="s">
        <v>136</v>
      </c>
      <c r="BE141" s="161">
        <f t="shared" si="14"/>
        <v>0</v>
      </c>
      <c r="BF141" s="161">
        <f t="shared" si="15"/>
        <v>1052.04</v>
      </c>
      <c r="BG141" s="161">
        <f t="shared" si="16"/>
        <v>0</v>
      </c>
      <c r="BH141" s="161">
        <f t="shared" si="17"/>
        <v>0</v>
      </c>
      <c r="BI141" s="161">
        <f t="shared" si="18"/>
        <v>0</v>
      </c>
      <c r="BJ141" s="14" t="s">
        <v>91</v>
      </c>
      <c r="BK141" s="161">
        <f t="shared" si="19"/>
        <v>1052.04</v>
      </c>
      <c r="BL141" s="14" t="s">
        <v>143</v>
      </c>
      <c r="BM141" s="160" t="s">
        <v>247</v>
      </c>
    </row>
    <row r="142" spans="1:65" s="2" customFormat="1" ht="16.5" customHeight="1">
      <c r="A142" s="26"/>
      <c r="B142" s="148"/>
      <c r="C142" s="149" t="s">
        <v>167</v>
      </c>
      <c r="D142" s="149" t="s">
        <v>139</v>
      </c>
      <c r="E142" s="150" t="s">
        <v>248</v>
      </c>
      <c r="F142" s="151" t="s">
        <v>371</v>
      </c>
      <c r="G142" s="152" t="s">
        <v>178</v>
      </c>
      <c r="H142" s="153">
        <v>55</v>
      </c>
      <c r="I142" s="154">
        <v>15.68</v>
      </c>
      <c r="J142" s="154">
        <f t="shared" si="10"/>
        <v>862.4</v>
      </c>
      <c r="K142" s="155"/>
      <c r="L142" s="27"/>
      <c r="M142" s="156" t="s">
        <v>1</v>
      </c>
      <c r="N142" s="157" t="s">
        <v>38</v>
      </c>
      <c r="O142" s="158">
        <v>0</v>
      </c>
      <c r="P142" s="158">
        <f t="shared" si="11"/>
        <v>0</v>
      </c>
      <c r="Q142" s="158">
        <v>0</v>
      </c>
      <c r="R142" s="158">
        <f t="shared" si="12"/>
        <v>0</v>
      </c>
      <c r="S142" s="158">
        <v>0</v>
      </c>
      <c r="T142" s="158">
        <f t="shared" si="13"/>
        <v>0</v>
      </c>
      <c r="U142" s="159" t="s">
        <v>1</v>
      </c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60" t="s">
        <v>143</v>
      </c>
      <c r="AT142" s="160" t="s">
        <v>139</v>
      </c>
      <c r="AU142" s="160" t="s">
        <v>80</v>
      </c>
      <c r="AY142" s="14" t="s">
        <v>136</v>
      </c>
      <c r="BE142" s="161">
        <f t="shared" si="14"/>
        <v>0</v>
      </c>
      <c r="BF142" s="161">
        <f t="shared" si="15"/>
        <v>862.4</v>
      </c>
      <c r="BG142" s="161">
        <f t="shared" si="16"/>
        <v>0</v>
      </c>
      <c r="BH142" s="161">
        <f t="shared" si="17"/>
        <v>0</v>
      </c>
      <c r="BI142" s="161">
        <f t="shared" si="18"/>
        <v>0</v>
      </c>
      <c r="BJ142" s="14" t="s">
        <v>91</v>
      </c>
      <c r="BK142" s="161">
        <f t="shared" si="19"/>
        <v>862.4</v>
      </c>
      <c r="BL142" s="14" t="s">
        <v>143</v>
      </c>
      <c r="BM142" s="160" t="s">
        <v>250</v>
      </c>
    </row>
    <row r="143" spans="1:65" s="2" customFormat="1" ht="16.5" customHeight="1">
      <c r="A143" s="26"/>
      <c r="B143" s="148"/>
      <c r="C143" s="149" t="s">
        <v>248</v>
      </c>
      <c r="D143" s="149" t="s">
        <v>139</v>
      </c>
      <c r="E143" s="150" t="s">
        <v>171</v>
      </c>
      <c r="F143" s="151" t="s">
        <v>372</v>
      </c>
      <c r="G143" s="152" t="s">
        <v>170</v>
      </c>
      <c r="H143" s="153">
        <v>1</v>
      </c>
      <c r="I143" s="154">
        <v>364.56</v>
      </c>
      <c r="J143" s="154">
        <f t="shared" si="10"/>
        <v>364.56</v>
      </c>
      <c r="K143" s="155"/>
      <c r="L143" s="27"/>
      <c r="M143" s="156" t="s">
        <v>1</v>
      </c>
      <c r="N143" s="157" t="s">
        <v>38</v>
      </c>
      <c r="O143" s="158">
        <v>0</v>
      </c>
      <c r="P143" s="158">
        <f t="shared" si="11"/>
        <v>0</v>
      </c>
      <c r="Q143" s="158">
        <v>0</v>
      </c>
      <c r="R143" s="158">
        <f t="shared" si="12"/>
        <v>0</v>
      </c>
      <c r="S143" s="158">
        <v>0</v>
      </c>
      <c r="T143" s="158">
        <f t="shared" si="13"/>
        <v>0</v>
      </c>
      <c r="U143" s="159" t="s">
        <v>1</v>
      </c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60" t="s">
        <v>143</v>
      </c>
      <c r="AT143" s="160" t="s">
        <v>139</v>
      </c>
      <c r="AU143" s="160" t="s">
        <v>80</v>
      </c>
      <c r="AY143" s="14" t="s">
        <v>136</v>
      </c>
      <c r="BE143" s="161">
        <f t="shared" si="14"/>
        <v>0</v>
      </c>
      <c r="BF143" s="161">
        <f t="shared" si="15"/>
        <v>364.56</v>
      </c>
      <c r="BG143" s="161">
        <f t="shared" si="16"/>
        <v>0</v>
      </c>
      <c r="BH143" s="161">
        <f t="shared" si="17"/>
        <v>0</v>
      </c>
      <c r="BI143" s="161">
        <f t="shared" si="18"/>
        <v>0</v>
      </c>
      <c r="BJ143" s="14" t="s">
        <v>91</v>
      </c>
      <c r="BK143" s="161">
        <f t="shared" si="19"/>
        <v>364.56</v>
      </c>
      <c r="BL143" s="14" t="s">
        <v>143</v>
      </c>
      <c r="BM143" s="160" t="s">
        <v>252</v>
      </c>
    </row>
    <row r="144" spans="1:65" s="2" customFormat="1" ht="16.5" customHeight="1">
      <c r="A144" s="26"/>
      <c r="B144" s="148"/>
      <c r="C144" s="149" t="s">
        <v>171</v>
      </c>
      <c r="D144" s="149" t="s">
        <v>139</v>
      </c>
      <c r="E144" s="150" t="s">
        <v>253</v>
      </c>
      <c r="F144" s="151" t="s">
        <v>373</v>
      </c>
      <c r="G144" s="152" t="s">
        <v>178</v>
      </c>
      <c r="H144" s="153">
        <v>32</v>
      </c>
      <c r="I144" s="154">
        <v>48.31</v>
      </c>
      <c r="J144" s="154">
        <f t="shared" si="10"/>
        <v>1545.92</v>
      </c>
      <c r="K144" s="155"/>
      <c r="L144" s="27"/>
      <c r="M144" s="156" t="s">
        <v>1</v>
      </c>
      <c r="N144" s="157" t="s">
        <v>38</v>
      </c>
      <c r="O144" s="158">
        <v>0</v>
      </c>
      <c r="P144" s="158">
        <f t="shared" si="11"/>
        <v>0</v>
      </c>
      <c r="Q144" s="158">
        <v>0</v>
      </c>
      <c r="R144" s="158">
        <f t="shared" si="12"/>
        <v>0</v>
      </c>
      <c r="S144" s="158">
        <v>0</v>
      </c>
      <c r="T144" s="158">
        <f t="shared" si="13"/>
        <v>0</v>
      </c>
      <c r="U144" s="159" t="s">
        <v>1</v>
      </c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60" t="s">
        <v>143</v>
      </c>
      <c r="AT144" s="160" t="s">
        <v>139</v>
      </c>
      <c r="AU144" s="160" t="s">
        <v>80</v>
      </c>
      <c r="AY144" s="14" t="s">
        <v>136</v>
      </c>
      <c r="BE144" s="161">
        <f t="shared" si="14"/>
        <v>0</v>
      </c>
      <c r="BF144" s="161">
        <f t="shared" si="15"/>
        <v>1545.92</v>
      </c>
      <c r="BG144" s="161">
        <f t="shared" si="16"/>
        <v>0</v>
      </c>
      <c r="BH144" s="161">
        <f t="shared" si="17"/>
        <v>0</v>
      </c>
      <c r="BI144" s="161">
        <f t="shared" si="18"/>
        <v>0</v>
      </c>
      <c r="BJ144" s="14" t="s">
        <v>91</v>
      </c>
      <c r="BK144" s="161">
        <f t="shared" si="19"/>
        <v>1545.92</v>
      </c>
      <c r="BL144" s="14" t="s">
        <v>143</v>
      </c>
      <c r="BM144" s="160" t="s">
        <v>255</v>
      </c>
    </row>
    <row r="145" spans="1:65" s="2" customFormat="1" ht="16.5" customHeight="1">
      <c r="A145" s="26"/>
      <c r="B145" s="148"/>
      <c r="C145" s="149" t="s">
        <v>253</v>
      </c>
      <c r="D145" s="149" t="s">
        <v>139</v>
      </c>
      <c r="E145" s="150" t="s">
        <v>179</v>
      </c>
      <c r="F145" s="151" t="s">
        <v>240</v>
      </c>
      <c r="G145" s="152" t="s">
        <v>178</v>
      </c>
      <c r="H145" s="153">
        <v>1820</v>
      </c>
      <c r="I145" s="154">
        <v>11.92</v>
      </c>
      <c r="J145" s="154">
        <f t="shared" si="10"/>
        <v>21694.400000000001</v>
      </c>
      <c r="K145" s="155"/>
      <c r="L145" s="27"/>
      <c r="M145" s="156" t="s">
        <v>1</v>
      </c>
      <c r="N145" s="157" t="s">
        <v>38</v>
      </c>
      <c r="O145" s="158">
        <v>0</v>
      </c>
      <c r="P145" s="158">
        <f t="shared" si="11"/>
        <v>0</v>
      </c>
      <c r="Q145" s="158">
        <v>0</v>
      </c>
      <c r="R145" s="158">
        <f t="shared" si="12"/>
        <v>0</v>
      </c>
      <c r="S145" s="158">
        <v>0</v>
      </c>
      <c r="T145" s="158">
        <f t="shared" si="13"/>
        <v>0</v>
      </c>
      <c r="U145" s="159" t="s">
        <v>1</v>
      </c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60" t="s">
        <v>143</v>
      </c>
      <c r="AT145" s="160" t="s">
        <v>139</v>
      </c>
      <c r="AU145" s="160" t="s">
        <v>80</v>
      </c>
      <c r="AY145" s="14" t="s">
        <v>136</v>
      </c>
      <c r="BE145" s="161">
        <f t="shared" si="14"/>
        <v>0</v>
      </c>
      <c r="BF145" s="161">
        <f t="shared" si="15"/>
        <v>21694.400000000001</v>
      </c>
      <c r="BG145" s="161">
        <f t="shared" si="16"/>
        <v>0</v>
      </c>
      <c r="BH145" s="161">
        <f t="shared" si="17"/>
        <v>0</v>
      </c>
      <c r="BI145" s="161">
        <f t="shared" si="18"/>
        <v>0</v>
      </c>
      <c r="BJ145" s="14" t="s">
        <v>91</v>
      </c>
      <c r="BK145" s="161">
        <f t="shared" si="19"/>
        <v>21694.400000000001</v>
      </c>
      <c r="BL145" s="14" t="s">
        <v>143</v>
      </c>
      <c r="BM145" s="160" t="s">
        <v>257</v>
      </c>
    </row>
    <row r="146" spans="1:65" s="2" customFormat="1" ht="16.5" customHeight="1">
      <c r="A146" s="26"/>
      <c r="B146" s="148"/>
      <c r="C146" s="149" t="s">
        <v>179</v>
      </c>
      <c r="D146" s="149" t="s">
        <v>139</v>
      </c>
      <c r="E146" s="150" t="s">
        <v>258</v>
      </c>
      <c r="F146" s="151" t="s">
        <v>374</v>
      </c>
      <c r="G146" s="152" t="s">
        <v>178</v>
      </c>
      <c r="H146" s="153">
        <v>201</v>
      </c>
      <c r="I146" s="154">
        <v>11.96</v>
      </c>
      <c r="J146" s="154">
        <f t="shared" si="10"/>
        <v>2403.96</v>
      </c>
      <c r="K146" s="155"/>
      <c r="L146" s="27"/>
      <c r="M146" s="156" t="s">
        <v>1</v>
      </c>
      <c r="N146" s="157" t="s">
        <v>38</v>
      </c>
      <c r="O146" s="158">
        <v>0</v>
      </c>
      <c r="P146" s="158">
        <f t="shared" si="11"/>
        <v>0</v>
      </c>
      <c r="Q146" s="158">
        <v>0</v>
      </c>
      <c r="R146" s="158">
        <f t="shared" si="12"/>
        <v>0</v>
      </c>
      <c r="S146" s="158">
        <v>0</v>
      </c>
      <c r="T146" s="158">
        <f t="shared" si="13"/>
        <v>0</v>
      </c>
      <c r="U146" s="159" t="s">
        <v>1</v>
      </c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60" t="s">
        <v>143</v>
      </c>
      <c r="AT146" s="160" t="s">
        <v>139</v>
      </c>
      <c r="AU146" s="160" t="s">
        <v>80</v>
      </c>
      <c r="AY146" s="14" t="s">
        <v>136</v>
      </c>
      <c r="BE146" s="161">
        <f t="shared" si="14"/>
        <v>0</v>
      </c>
      <c r="BF146" s="161">
        <f t="shared" si="15"/>
        <v>2403.96</v>
      </c>
      <c r="BG146" s="161">
        <f t="shared" si="16"/>
        <v>0</v>
      </c>
      <c r="BH146" s="161">
        <f t="shared" si="17"/>
        <v>0</v>
      </c>
      <c r="BI146" s="161">
        <f t="shared" si="18"/>
        <v>0</v>
      </c>
      <c r="BJ146" s="14" t="s">
        <v>91</v>
      </c>
      <c r="BK146" s="161">
        <f t="shared" si="19"/>
        <v>2403.96</v>
      </c>
      <c r="BL146" s="14" t="s">
        <v>143</v>
      </c>
      <c r="BM146" s="160" t="s">
        <v>260</v>
      </c>
    </row>
    <row r="147" spans="1:65" s="2" customFormat="1" ht="16.5" customHeight="1">
      <c r="A147" s="26"/>
      <c r="B147" s="148"/>
      <c r="C147" s="149" t="s">
        <v>258</v>
      </c>
      <c r="D147" s="149" t="s">
        <v>139</v>
      </c>
      <c r="E147" s="150" t="s">
        <v>183</v>
      </c>
      <c r="F147" s="151" t="s">
        <v>375</v>
      </c>
      <c r="G147" s="152" t="s">
        <v>178</v>
      </c>
      <c r="H147" s="153">
        <v>96</v>
      </c>
      <c r="I147" s="154">
        <v>12.16</v>
      </c>
      <c r="J147" s="154">
        <f t="shared" si="10"/>
        <v>1167.3599999999999</v>
      </c>
      <c r="K147" s="155"/>
      <c r="L147" s="27"/>
      <c r="M147" s="156" t="s">
        <v>1</v>
      </c>
      <c r="N147" s="157" t="s">
        <v>38</v>
      </c>
      <c r="O147" s="158">
        <v>0</v>
      </c>
      <c r="P147" s="158">
        <f t="shared" si="11"/>
        <v>0</v>
      </c>
      <c r="Q147" s="158">
        <v>0</v>
      </c>
      <c r="R147" s="158">
        <f t="shared" si="12"/>
        <v>0</v>
      </c>
      <c r="S147" s="158">
        <v>0</v>
      </c>
      <c r="T147" s="158">
        <f t="shared" si="13"/>
        <v>0</v>
      </c>
      <c r="U147" s="159" t="s">
        <v>1</v>
      </c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60" t="s">
        <v>143</v>
      </c>
      <c r="AT147" s="160" t="s">
        <v>139</v>
      </c>
      <c r="AU147" s="160" t="s">
        <v>80</v>
      </c>
      <c r="AY147" s="14" t="s">
        <v>136</v>
      </c>
      <c r="BE147" s="161">
        <f t="shared" si="14"/>
        <v>0</v>
      </c>
      <c r="BF147" s="161">
        <f t="shared" si="15"/>
        <v>1167.3599999999999</v>
      </c>
      <c r="BG147" s="161">
        <f t="shared" si="16"/>
        <v>0</v>
      </c>
      <c r="BH147" s="161">
        <f t="shared" si="17"/>
        <v>0</v>
      </c>
      <c r="BI147" s="161">
        <f t="shared" si="18"/>
        <v>0</v>
      </c>
      <c r="BJ147" s="14" t="s">
        <v>91</v>
      </c>
      <c r="BK147" s="161">
        <f t="shared" si="19"/>
        <v>1167.3599999999999</v>
      </c>
      <c r="BL147" s="14" t="s">
        <v>143</v>
      </c>
      <c r="BM147" s="160" t="s">
        <v>262</v>
      </c>
    </row>
    <row r="148" spans="1:65" s="2" customFormat="1" ht="16.5" customHeight="1">
      <c r="A148" s="26"/>
      <c r="B148" s="148"/>
      <c r="C148" s="149" t="s">
        <v>183</v>
      </c>
      <c r="D148" s="149" t="s">
        <v>139</v>
      </c>
      <c r="E148" s="150" t="s">
        <v>7</v>
      </c>
      <c r="F148" s="151" t="s">
        <v>242</v>
      </c>
      <c r="G148" s="152" t="s">
        <v>178</v>
      </c>
      <c r="H148" s="153">
        <v>857</v>
      </c>
      <c r="I148" s="154">
        <v>9.69</v>
      </c>
      <c r="J148" s="154">
        <f t="shared" si="10"/>
        <v>8304.33</v>
      </c>
      <c r="K148" s="155"/>
      <c r="L148" s="27"/>
      <c r="M148" s="156" t="s">
        <v>1</v>
      </c>
      <c r="N148" s="157" t="s">
        <v>38</v>
      </c>
      <c r="O148" s="158">
        <v>0</v>
      </c>
      <c r="P148" s="158">
        <f t="shared" si="11"/>
        <v>0</v>
      </c>
      <c r="Q148" s="158">
        <v>0</v>
      </c>
      <c r="R148" s="158">
        <f t="shared" si="12"/>
        <v>0</v>
      </c>
      <c r="S148" s="158">
        <v>0</v>
      </c>
      <c r="T148" s="158">
        <f t="shared" si="13"/>
        <v>0</v>
      </c>
      <c r="U148" s="159" t="s">
        <v>1</v>
      </c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60" t="s">
        <v>143</v>
      </c>
      <c r="AT148" s="160" t="s">
        <v>139</v>
      </c>
      <c r="AU148" s="160" t="s">
        <v>80</v>
      </c>
      <c r="AY148" s="14" t="s">
        <v>136</v>
      </c>
      <c r="BE148" s="161">
        <f t="shared" si="14"/>
        <v>0</v>
      </c>
      <c r="BF148" s="161">
        <f t="shared" si="15"/>
        <v>8304.33</v>
      </c>
      <c r="BG148" s="161">
        <f t="shared" si="16"/>
        <v>0</v>
      </c>
      <c r="BH148" s="161">
        <f t="shared" si="17"/>
        <v>0</v>
      </c>
      <c r="BI148" s="161">
        <f t="shared" si="18"/>
        <v>0</v>
      </c>
      <c r="BJ148" s="14" t="s">
        <v>91</v>
      </c>
      <c r="BK148" s="161">
        <f t="shared" si="19"/>
        <v>8304.33</v>
      </c>
      <c r="BL148" s="14" t="s">
        <v>143</v>
      </c>
      <c r="BM148" s="160" t="s">
        <v>264</v>
      </c>
    </row>
    <row r="149" spans="1:65" s="2" customFormat="1" ht="16.5" customHeight="1">
      <c r="A149" s="26"/>
      <c r="B149" s="148"/>
      <c r="C149" s="149" t="s">
        <v>7</v>
      </c>
      <c r="D149" s="149" t="s">
        <v>139</v>
      </c>
      <c r="E149" s="150" t="s">
        <v>186</v>
      </c>
      <c r="F149" s="151" t="s">
        <v>376</v>
      </c>
      <c r="G149" s="152" t="s">
        <v>178</v>
      </c>
      <c r="H149" s="153">
        <v>32</v>
      </c>
      <c r="I149" s="154">
        <v>48.85</v>
      </c>
      <c r="J149" s="154">
        <f t="shared" si="10"/>
        <v>1563.2</v>
      </c>
      <c r="K149" s="155"/>
      <c r="L149" s="27"/>
      <c r="M149" s="156" t="s">
        <v>1</v>
      </c>
      <c r="N149" s="157" t="s">
        <v>38</v>
      </c>
      <c r="O149" s="158">
        <v>0</v>
      </c>
      <c r="P149" s="158">
        <f t="shared" si="11"/>
        <v>0</v>
      </c>
      <c r="Q149" s="158">
        <v>0</v>
      </c>
      <c r="R149" s="158">
        <f t="shared" si="12"/>
        <v>0</v>
      </c>
      <c r="S149" s="158">
        <v>0</v>
      </c>
      <c r="T149" s="158">
        <f t="shared" si="13"/>
        <v>0</v>
      </c>
      <c r="U149" s="159" t="s">
        <v>1</v>
      </c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60" t="s">
        <v>143</v>
      </c>
      <c r="AT149" s="160" t="s">
        <v>139</v>
      </c>
      <c r="AU149" s="160" t="s">
        <v>80</v>
      </c>
      <c r="AY149" s="14" t="s">
        <v>136</v>
      </c>
      <c r="BE149" s="161">
        <f t="shared" si="14"/>
        <v>0</v>
      </c>
      <c r="BF149" s="161">
        <f t="shared" si="15"/>
        <v>1563.2</v>
      </c>
      <c r="BG149" s="161">
        <f t="shared" si="16"/>
        <v>0</v>
      </c>
      <c r="BH149" s="161">
        <f t="shared" si="17"/>
        <v>0</v>
      </c>
      <c r="BI149" s="161">
        <f t="shared" si="18"/>
        <v>0</v>
      </c>
      <c r="BJ149" s="14" t="s">
        <v>91</v>
      </c>
      <c r="BK149" s="161">
        <f t="shared" si="19"/>
        <v>1563.2</v>
      </c>
      <c r="BL149" s="14" t="s">
        <v>143</v>
      </c>
      <c r="BM149" s="160" t="s">
        <v>266</v>
      </c>
    </row>
    <row r="150" spans="1:65" s="2" customFormat="1" ht="16.5" customHeight="1">
      <c r="A150" s="26"/>
      <c r="B150" s="148"/>
      <c r="C150" s="149" t="s">
        <v>186</v>
      </c>
      <c r="D150" s="149" t="s">
        <v>139</v>
      </c>
      <c r="E150" s="150" t="s">
        <v>267</v>
      </c>
      <c r="F150" s="151" t="s">
        <v>245</v>
      </c>
      <c r="G150" s="152" t="s">
        <v>178</v>
      </c>
      <c r="H150" s="153">
        <v>220</v>
      </c>
      <c r="I150" s="154">
        <v>8.3000000000000007</v>
      </c>
      <c r="J150" s="154">
        <f t="shared" si="10"/>
        <v>1826</v>
      </c>
      <c r="K150" s="155"/>
      <c r="L150" s="27"/>
      <c r="M150" s="156" t="s">
        <v>1</v>
      </c>
      <c r="N150" s="157" t="s">
        <v>38</v>
      </c>
      <c r="O150" s="158">
        <v>0</v>
      </c>
      <c r="P150" s="158">
        <f t="shared" si="11"/>
        <v>0</v>
      </c>
      <c r="Q150" s="158">
        <v>0</v>
      </c>
      <c r="R150" s="158">
        <f t="shared" si="12"/>
        <v>0</v>
      </c>
      <c r="S150" s="158">
        <v>0</v>
      </c>
      <c r="T150" s="158">
        <f t="shared" si="13"/>
        <v>0</v>
      </c>
      <c r="U150" s="159" t="s">
        <v>1</v>
      </c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60" t="s">
        <v>143</v>
      </c>
      <c r="AT150" s="160" t="s">
        <v>139</v>
      </c>
      <c r="AU150" s="160" t="s">
        <v>80</v>
      </c>
      <c r="AY150" s="14" t="s">
        <v>136</v>
      </c>
      <c r="BE150" s="161">
        <f t="shared" si="14"/>
        <v>0</v>
      </c>
      <c r="BF150" s="161">
        <f t="shared" si="15"/>
        <v>1826</v>
      </c>
      <c r="BG150" s="161">
        <f t="shared" si="16"/>
        <v>0</v>
      </c>
      <c r="BH150" s="161">
        <f t="shared" si="17"/>
        <v>0</v>
      </c>
      <c r="BI150" s="161">
        <f t="shared" si="18"/>
        <v>0</v>
      </c>
      <c r="BJ150" s="14" t="s">
        <v>91</v>
      </c>
      <c r="BK150" s="161">
        <f t="shared" si="19"/>
        <v>1826</v>
      </c>
      <c r="BL150" s="14" t="s">
        <v>143</v>
      </c>
      <c r="BM150" s="160" t="s">
        <v>269</v>
      </c>
    </row>
    <row r="151" spans="1:65" s="2" customFormat="1" ht="16.5" customHeight="1">
      <c r="A151" s="26"/>
      <c r="B151" s="148"/>
      <c r="C151" s="149" t="s">
        <v>267</v>
      </c>
      <c r="D151" s="149" t="s">
        <v>139</v>
      </c>
      <c r="E151" s="150" t="s">
        <v>191</v>
      </c>
      <c r="F151" s="151" t="s">
        <v>246</v>
      </c>
      <c r="G151" s="152" t="s">
        <v>237</v>
      </c>
      <c r="H151" s="153">
        <v>1</v>
      </c>
      <c r="I151" s="154">
        <v>23145.54</v>
      </c>
      <c r="J151" s="154">
        <f t="shared" si="10"/>
        <v>23145.54</v>
      </c>
      <c r="K151" s="155"/>
      <c r="L151" s="27"/>
      <c r="M151" s="156" t="s">
        <v>1</v>
      </c>
      <c r="N151" s="157" t="s">
        <v>38</v>
      </c>
      <c r="O151" s="158">
        <v>0</v>
      </c>
      <c r="P151" s="158">
        <f t="shared" si="11"/>
        <v>0</v>
      </c>
      <c r="Q151" s="158">
        <v>0</v>
      </c>
      <c r="R151" s="158">
        <f t="shared" si="12"/>
        <v>0</v>
      </c>
      <c r="S151" s="158">
        <v>0</v>
      </c>
      <c r="T151" s="158">
        <f t="shared" si="13"/>
        <v>0</v>
      </c>
      <c r="U151" s="159" t="s">
        <v>1</v>
      </c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60" t="s">
        <v>143</v>
      </c>
      <c r="AT151" s="160" t="s">
        <v>139</v>
      </c>
      <c r="AU151" s="160" t="s">
        <v>80</v>
      </c>
      <c r="AY151" s="14" t="s">
        <v>136</v>
      </c>
      <c r="BE151" s="161">
        <f t="shared" si="14"/>
        <v>0</v>
      </c>
      <c r="BF151" s="161">
        <f t="shared" si="15"/>
        <v>23145.54</v>
      </c>
      <c r="BG151" s="161">
        <f t="shared" si="16"/>
        <v>0</v>
      </c>
      <c r="BH151" s="161">
        <f t="shared" si="17"/>
        <v>0</v>
      </c>
      <c r="BI151" s="161">
        <f t="shared" si="18"/>
        <v>0</v>
      </c>
      <c r="BJ151" s="14" t="s">
        <v>91</v>
      </c>
      <c r="BK151" s="161">
        <f t="shared" si="19"/>
        <v>23145.54</v>
      </c>
      <c r="BL151" s="14" t="s">
        <v>143</v>
      </c>
      <c r="BM151" s="160" t="s">
        <v>272</v>
      </c>
    </row>
    <row r="152" spans="1:65" s="2" customFormat="1" ht="16.5" customHeight="1">
      <c r="A152" s="26"/>
      <c r="B152" s="148"/>
      <c r="C152" s="149" t="s">
        <v>191</v>
      </c>
      <c r="D152" s="149" t="s">
        <v>139</v>
      </c>
      <c r="E152" s="150" t="s">
        <v>197</v>
      </c>
      <c r="F152" s="151" t="s">
        <v>249</v>
      </c>
      <c r="G152" s="152" t="s">
        <v>237</v>
      </c>
      <c r="H152" s="153">
        <v>1</v>
      </c>
      <c r="I152" s="154">
        <v>7201.07</v>
      </c>
      <c r="J152" s="154">
        <f t="shared" si="10"/>
        <v>7201.07</v>
      </c>
      <c r="K152" s="155"/>
      <c r="L152" s="27"/>
      <c r="M152" s="156" t="s">
        <v>1</v>
      </c>
      <c r="N152" s="157" t="s">
        <v>38</v>
      </c>
      <c r="O152" s="158">
        <v>0</v>
      </c>
      <c r="P152" s="158">
        <f t="shared" si="11"/>
        <v>0</v>
      </c>
      <c r="Q152" s="158">
        <v>0</v>
      </c>
      <c r="R152" s="158">
        <f t="shared" si="12"/>
        <v>0</v>
      </c>
      <c r="S152" s="158">
        <v>0</v>
      </c>
      <c r="T152" s="158">
        <f t="shared" si="13"/>
        <v>0</v>
      </c>
      <c r="U152" s="159" t="s">
        <v>1</v>
      </c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60" t="s">
        <v>143</v>
      </c>
      <c r="AT152" s="160" t="s">
        <v>139</v>
      </c>
      <c r="AU152" s="160" t="s">
        <v>80</v>
      </c>
      <c r="AY152" s="14" t="s">
        <v>136</v>
      </c>
      <c r="BE152" s="161">
        <f t="shared" si="14"/>
        <v>0</v>
      </c>
      <c r="BF152" s="161">
        <f t="shared" si="15"/>
        <v>7201.07</v>
      </c>
      <c r="BG152" s="161">
        <f t="shared" si="16"/>
        <v>0</v>
      </c>
      <c r="BH152" s="161">
        <f t="shared" si="17"/>
        <v>0</v>
      </c>
      <c r="BI152" s="161">
        <f t="shared" si="18"/>
        <v>0</v>
      </c>
      <c r="BJ152" s="14" t="s">
        <v>91</v>
      </c>
      <c r="BK152" s="161">
        <f t="shared" si="19"/>
        <v>7201.07</v>
      </c>
      <c r="BL152" s="14" t="s">
        <v>143</v>
      </c>
      <c r="BM152" s="160" t="s">
        <v>275</v>
      </c>
    </row>
    <row r="153" spans="1:65" s="2" customFormat="1" ht="16.5" customHeight="1">
      <c r="A153" s="26"/>
      <c r="B153" s="148"/>
      <c r="C153" s="149" t="s">
        <v>273</v>
      </c>
      <c r="D153" s="149" t="s">
        <v>139</v>
      </c>
      <c r="E153" s="150" t="s">
        <v>278</v>
      </c>
      <c r="F153" s="151" t="s">
        <v>251</v>
      </c>
      <c r="G153" s="152" t="s">
        <v>178</v>
      </c>
      <c r="H153" s="153">
        <v>780</v>
      </c>
      <c r="I153" s="154">
        <v>26.52</v>
      </c>
      <c r="J153" s="154">
        <f t="shared" si="10"/>
        <v>20685.599999999999</v>
      </c>
      <c r="K153" s="155"/>
      <c r="L153" s="27"/>
      <c r="M153" s="156" t="s">
        <v>1</v>
      </c>
      <c r="N153" s="157" t="s">
        <v>38</v>
      </c>
      <c r="O153" s="158">
        <v>0</v>
      </c>
      <c r="P153" s="158">
        <f t="shared" si="11"/>
        <v>0</v>
      </c>
      <c r="Q153" s="158">
        <v>0</v>
      </c>
      <c r="R153" s="158">
        <f t="shared" si="12"/>
        <v>0</v>
      </c>
      <c r="S153" s="158">
        <v>0</v>
      </c>
      <c r="T153" s="158">
        <f t="shared" si="13"/>
        <v>0</v>
      </c>
      <c r="U153" s="159" t="s">
        <v>1</v>
      </c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60" t="s">
        <v>143</v>
      </c>
      <c r="AT153" s="160" t="s">
        <v>139</v>
      </c>
      <c r="AU153" s="160" t="s">
        <v>80</v>
      </c>
      <c r="AY153" s="14" t="s">
        <v>136</v>
      </c>
      <c r="BE153" s="161">
        <f t="shared" si="14"/>
        <v>0</v>
      </c>
      <c r="BF153" s="161">
        <f t="shared" si="15"/>
        <v>20685.599999999999</v>
      </c>
      <c r="BG153" s="161">
        <f t="shared" si="16"/>
        <v>0</v>
      </c>
      <c r="BH153" s="161">
        <f t="shared" si="17"/>
        <v>0</v>
      </c>
      <c r="BI153" s="161">
        <f t="shared" si="18"/>
        <v>0</v>
      </c>
      <c r="BJ153" s="14" t="s">
        <v>91</v>
      </c>
      <c r="BK153" s="161">
        <f t="shared" si="19"/>
        <v>20685.599999999999</v>
      </c>
      <c r="BL153" s="14" t="s">
        <v>143</v>
      </c>
      <c r="BM153" s="160" t="s">
        <v>277</v>
      </c>
    </row>
    <row r="154" spans="1:65" s="2" customFormat="1" ht="16.5" customHeight="1">
      <c r="A154" s="26"/>
      <c r="B154" s="148"/>
      <c r="C154" s="149" t="s">
        <v>197</v>
      </c>
      <c r="D154" s="149" t="s">
        <v>139</v>
      </c>
      <c r="E154" s="150" t="s">
        <v>247</v>
      </c>
      <c r="F154" s="151" t="s">
        <v>254</v>
      </c>
      <c r="G154" s="152" t="s">
        <v>178</v>
      </c>
      <c r="H154" s="153">
        <v>1820</v>
      </c>
      <c r="I154" s="154">
        <v>8.25</v>
      </c>
      <c r="J154" s="154">
        <f t="shared" si="10"/>
        <v>15015</v>
      </c>
      <c r="K154" s="155"/>
      <c r="L154" s="27"/>
      <c r="M154" s="156" t="s">
        <v>1</v>
      </c>
      <c r="N154" s="157" t="s">
        <v>38</v>
      </c>
      <c r="O154" s="158">
        <v>0</v>
      </c>
      <c r="P154" s="158">
        <f t="shared" si="11"/>
        <v>0</v>
      </c>
      <c r="Q154" s="158">
        <v>0</v>
      </c>
      <c r="R154" s="158">
        <f t="shared" si="12"/>
        <v>0</v>
      </c>
      <c r="S154" s="158">
        <v>0</v>
      </c>
      <c r="T154" s="158">
        <f t="shared" si="13"/>
        <v>0</v>
      </c>
      <c r="U154" s="159" t="s">
        <v>1</v>
      </c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60" t="s">
        <v>143</v>
      </c>
      <c r="AT154" s="160" t="s">
        <v>139</v>
      </c>
      <c r="AU154" s="160" t="s">
        <v>80</v>
      </c>
      <c r="AY154" s="14" t="s">
        <v>136</v>
      </c>
      <c r="BE154" s="161">
        <f t="shared" si="14"/>
        <v>0</v>
      </c>
      <c r="BF154" s="161">
        <f t="shared" si="15"/>
        <v>15015</v>
      </c>
      <c r="BG154" s="161">
        <f t="shared" si="16"/>
        <v>0</v>
      </c>
      <c r="BH154" s="161">
        <f t="shared" si="17"/>
        <v>0</v>
      </c>
      <c r="BI154" s="161">
        <f t="shared" si="18"/>
        <v>0</v>
      </c>
      <c r="BJ154" s="14" t="s">
        <v>91</v>
      </c>
      <c r="BK154" s="161">
        <f t="shared" si="19"/>
        <v>15015</v>
      </c>
      <c r="BL154" s="14" t="s">
        <v>143</v>
      </c>
      <c r="BM154" s="160" t="s">
        <v>280</v>
      </c>
    </row>
    <row r="155" spans="1:65" s="2" customFormat="1" ht="16.5" customHeight="1">
      <c r="A155" s="26"/>
      <c r="B155" s="148"/>
      <c r="C155" s="149" t="s">
        <v>278</v>
      </c>
      <c r="D155" s="149" t="s">
        <v>139</v>
      </c>
      <c r="E155" s="150" t="s">
        <v>282</v>
      </c>
      <c r="F155" s="151" t="s">
        <v>256</v>
      </c>
      <c r="G155" s="152" t="s">
        <v>178</v>
      </c>
      <c r="H155" s="153">
        <v>865</v>
      </c>
      <c r="I155" s="154">
        <v>30.24</v>
      </c>
      <c r="J155" s="154">
        <f t="shared" si="10"/>
        <v>26157.599999999999</v>
      </c>
      <c r="K155" s="155"/>
      <c r="L155" s="27"/>
      <c r="M155" s="156" t="s">
        <v>1</v>
      </c>
      <c r="N155" s="157" t="s">
        <v>38</v>
      </c>
      <c r="O155" s="158">
        <v>0</v>
      </c>
      <c r="P155" s="158">
        <f t="shared" si="11"/>
        <v>0</v>
      </c>
      <c r="Q155" s="158">
        <v>0</v>
      </c>
      <c r="R155" s="158">
        <f t="shared" si="12"/>
        <v>0</v>
      </c>
      <c r="S155" s="158">
        <v>0</v>
      </c>
      <c r="T155" s="158">
        <f t="shared" si="13"/>
        <v>0</v>
      </c>
      <c r="U155" s="159" t="s">
        <v>1</v>
      </c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60" t="s">
        <v>143</v>
      </c>
      <c r="AT155" s="160" t="s">
        <v>139</v>
      </c>
      <c r="AU155" s="160" t="s">
        <v>80</v>
      </c>
      <c r="AY155" s="14" t="s">
        <v>136</v>
      </c>
      <c r="BE155" s="161">
        <f t="shared" si="14"/>
        <v>0</v>
      </c>
      <c r="BF155" s="161">
        <f t="shared" si="15"/>
        <v>26157.599999999999</v>
      </c>
      <c r="BG155" s="161">
        <f t="shared" si="16"/>
        <v>0</v>
      </c>
      <c r="BH155" s="161">
        <f t="shared" si="17"/>
        <v>0</v>
      </c>
      <c r="BI155" s="161">
        <f t="shared" si="18"/>
        <v>0</v>
      </c>
      <c r="BJ155" s="14" t="s">
        <v>91</v>
      </c>
      <c r="BK155" s="161">
        <f t="shared" si="19"/>
        <v>26157.599999999999</v>
      </c>
      <c r="BL155" s="14" t="s">
        <v>143</v>
      </c>
      <c r="BM155" s="160" t="s">
        <v>283</v>
      </c>
    </row>
    <row r="156" spans="1:65" s="2" customFormat="1" ht="16.5" customHeight="1">
      <c r="A156" s="26"/>
      <c r="B156" s="148"/>
      <c r="C156" s="149" t="s">
        <v>247</v>
      </c>
      <c r="D156" s="149" t="s">
        <v>139</v>
      </c>
      <c r="E156" s="150" t="s">
        <v>250</v>
      </c>
      <c r="F156" s="151" t="s">
        <v>259</v>
      </c>
      <c r="G156" s="152" t="s">
        <v>170</v>
      </c>
      <c r="H156" s="153">
        <v>6</v>
      </c>
      <c r="I156" s="154">
        <v>5505.96</v>
      </c>
      <c r="J156" s="154">
        <f t="shared" si="10"/>
        <v>33035.760000000002</v>
      </c>
      <c r="K156" s="155"/>
      <c r="L156" s="27"/>
      <c r="M156" s="156" t="s">
        <v>1</v>
      </c>
      <c r="N156" s="157" t="s">
        <v>38</v>
      </c>
      <c r="O156" s="158">
        <v>0</v>
      </c>
      <c r="P156" s="158">
        <f t="shared" si="11"/>
        <v>0</v>
      </c>
      <c r="Q156" s="158">
        <v>0</v>
      </c>
      <c r="R156" s="158">
        <f t="shared" si="12"/>
        <v>0</v>
      </c>
      <c r="S156" s="158">
        <v>0</v>
      </c>
      <c r="T156" s="158">
        <f t="shared" si="13"/>
        <v>0</v>
      </c>
      <c r="U156" s="159" t="s">
        <v>1</v>
      </c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60" t="s">
        <v>143</v>
      </c>
      <c r="AT156" s="160" t="s">
        <v>139</v>
      </c>
      <c r="AU156" s="160" t="s">
        <v>80</v>
      </c>
      <c r="AY156" s="14" t="s">
        <v>136</v>
      </c>
      <c r="BE156" s="161">
        <f t="shared" si="14"/>
        <v>0</v>
      </c>
      <c r="BF156" s="161">
        <f t="shared" si="15"/>
        <v>33035.760000000002</v>
      </c>
      <c r="BG156" s="161">
        <f t="shared" si="16"/>
        <v>0</v>
      </c>
      <c r="BH156" s="161">
        <f t="shared" si="17"/>
        <v>0</v>
      </c>
      <c r="BI156" s="161">
        <f t="shared" si="18"/>
        <v>0</v>
      </c>
      <c r="BJ156" s="14" t="s">
        <v>91</v>
      </c>
      <c r="BK156" s="161">
        <f t="shared" si="19"/>
        <v>33035.760000000002</v>
      </c>
      <c r="BL156" s="14" t="s">
        <v>143</v>
      </c>
      <c r="BM156" s="160" t="s">
        <v>285</v>
      </c>
    </row>
    <row r="157" spans="1:65" s="2" customFormat="1" ht="16.5" customHeight="1">
      <c r="A157" s="26"/>
      <c r="B157" s="148"/>
      <c r="C157" s="149" t="s">
        <v>282</v>
      </c>
      <c r="D157" s="149" t="s">
        <v>139</v>
      </c>
      <c r="E157" s="150" t="s">
        <v>286</v>
      </c>
      <c r="F157" s="151" t="s">
        <v>261</v>
      </c>
      <c r="G157" s="152" t="s">
        <v>170</v>
      </c>
      <c r="H157" s="153">
        <v>6</v>
      </c>
      <c r="I157" s="154">
        <v>739.62</v>
      </c>
      <c r="J157" s="154">
        <f t="shared" si="10"/>
        <v>4437.72</v>
      </c>
      <c r="K157" s="155"/>
      <c r="L157" s="27"/>
      <c r="M157" s="156" t="s">
        <v>1</v>
      </c>
      <c r="N157" s="157" t="s">
        <v>38</v>
      </c>
      <c r="O157" s="158">
        <v>0</v>
      </c>
      <c r="P157" s="158">
        <f t="shared" si="11"/>
        <v>0</v>
      </c>
      <c r="Q157" s="158">
        <v>0</v>
      </c>
      <c r="R157" s="158">
        <f t="shared" si="12"/>
        <v>0</v>
      </c>
      <c r="S157" s="158">
        <v>0</v>
      </c>
      <c r="T157" s="158">
        <f t="shared" si="13"/>
        <v>0</v>
      </c>
      <c r="U157" s="159" t="s">
        <v>1</v>
      </c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60" t="s">
        <v>143</v>
      </c>
      <c r="AT157" s="160" t="s">
        <v>139</v>
      </c>
      <c r="AU157" s="160" t="s">
        <v>80</v>
      </c>
      <c r="AY157" s="14" t="s">
        <v>136</v>
      </c>
      <c r="BE157" s="161">
        <f t="shared" si="14"/>
        <v>0</v>
      </c>
      <c r="BF157" s="161">
        <f t="shared" si="15"/>
        <v>4437.72</v>
      </c>
      <c r="BG157" s="161">
        <f t="shared" si="16"/>
        <v>0</v>
      </c>
      <c r="BH157" s="161">
        <f t="shared" si="17"/>
        <v>0</v>
      </c>
      <c r="BI157" s="161">
        <f t="shared" si="18"/>
        <v>0</v>
      </c>
      <c r="BJ157" s="14" t="s">
        <v>91</v>
      </c>
      <c r="BK157" s="161">
        <f t="shared" si="19"/>
        <v>4437.72</v>
      </c>
      <c r="BL157" s="14" t="s">
        <v>143</v>
      </c>
      <c r="BM157" s="160" t="s">
        <v>287</v>
      </c>
    </row>
    <row r="158" spans="1:65" s="2" customFormat="1" ht="16.5" customHeight="1">
      <c r="A158" s="26"/>
      <c r="B158" s="148"/>
      <c r="C158" s="149" t="s">
        <v>250</v>
      </c>
      <c r="D158" s="149" t="s">
        <v>139</v>
      </c>
      <c r="E158" s="150" t="s">
        <v>252</v>
      </c>
      <c r="F158" s="151" t="s">
        <v>263</v>
      </c>
      <c r="G158" s="152" t="s">
        <v>170</v>
      </c>
      <c r="H158" s="153">
        <v>6</v>
      </c>
      <c r="I158" s="154">
        <v>737.51</v>
      </c>
      <c r="J158" s="154">
        <f t="shared" si="10"/>
        <v>4425.0600000000004</v>
      </c>
      <c r="K158" s="155"/>
      <c r="L158" s="27"/>
      <c r="M158" s="156" t="s">
        <v>1</v>
      </c>
      <c r="N158" s="157" t="s">
        <v>38</v>
      </c>
      <c r="O158" s="158">
        <v>0</v>
      </c>
      <c r="P158" s="158">
        <f t="shared" si="11"/>
        <v>0</v>
      </c>
      <c r="Q158" s="158">
        <v>0</v>
      </c>
      <c r="R158" s="158">
        <f t="shared" si="12"/>
        <v>0</v>
      </c>
      <c r="S158" s="158">
        <v>0</v>
      </c>
      <c r="T158" s="158">
        <f t="shared" si="13"/>
        <v>0</v>
      </c>
      <c r="U158" s="159" t="s">
        <v>1</v>
      </c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60" t="s">
        <v>143</v>
      </c>
      <c r="AT158" s="160" t="s">
        <v>139</v>
      </c>
      <c r="AU158" s="160" t="s">
        <v>80</v>
      </c>
      <c r="AY158" s="14" t="s">
        <v>136</v>
      </c>
      <c r="BE158" s="161">
        <f t="shared" si="14"/>
        <v>0</v>
      </c>
      <c r="BF158" s="161">
        <f t="shared" si="15"/>
        <v>4425.0600000000004</v>
      </c>
      <c r="BG158" s="161">
        <f t="shared" si="16"/>
        <v>0</v>
      </c>
      <c r="BH158" s="161">
        <f t="shared" si="17"/>
        <v>0</v>
      </c>
      <c r="BI158" s="161">
        <f t="shared" si="18"/>
        <v>0</v>
      </c>
      <c r="BJ158" s="14" t="s">
        <v>91</v>
      </c>
      <c r="BK158" s="161">
        <f t="shared" si="19"/>
        <v>4425.0600000000004</v>
      </c>
      <c r="BL158" s="14" t="s">
        <v>143</v>
      </c>
      <c r="BM158" s="160" t="s">
        <v>207</v>
      </c>
    </row>
    <row r="159" spans="1:65" s="2" customFormat="1" ht="16.5" customHeight="1">
      <c r="A159" s="26"/>
      <c r="B159" s="148"/>
      <c r="C159" s="149" t="s">
        <v>286</v>
      </c>
      <c r="D159" s="149" t="s">
        <v>139</v>
      </c>
      <c r="E159" s="150" t="s">
        <v>288</v>
      </c>
      <c r="F159" s="151" t="s">
        <v>265</v>
      </c>
      <c r="G159" s="152" t="s">
        <v>178</v>
      </c>
      <c r="H159" s="153">
        <v>540</v>
      </c>
      <c r="I159" s="154">
        <v>14.56</v>
      </c>
      <c r="J159" s="154">
        <f t="shared" si="10"/>
        <v>7862.4</v>
      </c>
      <c r="K159" s="155"/>
      <c r="L159" s="27"/>
      <c r="M159" s="156" t="s">
        <v>1</v>
      </c>
      <c r="N159" s="157" t="s">
        <v>38</v>
      </c>
      <c r="O159" s="158">
        <v>0</v>
      </c>
      <c r="P159" s="158">
        <f t="shared" si="11"/>
        <v>0</v>
      </c>
      <c r="Q159" s="158">
        <v>0</v>
      </c>
      <c r="R159" s="158">
        <f t="shared" si="12"/>
        <v>0</v>
      </c>
      <c r="S159" s="158">
        <v>0</v>
      </c>
      <c r="T159" s="158">
        <f t="shared" si="13"/>
        <v>0</v>
      </c>
      <c r="U159" s="159" t="s">
        <v>1</v>
      </c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60" t="s">
        <v>143</v>
      </c>
      <c r="AT159" s="160" t="s">
        <v>139</v>
      </c>
      <c r="AU159" s="160" t="s">
        <v>80</v>
      </c>
      <c r="AY159" s="14" t="s">
        <v>136</v>
      </c>
      <c r="BE159" s="161">
        <f t="shared" si="14"/>
        <v>0</v>
      </c>
      <c r="BF159" s="161">
        <f t="shared" si="15"/>
        <v>7862.4</v>
      </c>
      <c r="BG159" s="161">
        <f t="shared" si="16"/>
        <v>0</v>
      </c>
      <c r="BH159" s="161">
        <f t="shared" si="17"/>
        <v>0</v>
      </c>
      <c r="BI159" s="161">
        <f t="shared" si="18"/>
        <v>0</v>
      </c>
      <c r="BJ159" s="14" t="s">
        <v>91</v>
      </c>
      <c r="BK159" s="161">
        <f t="shared" si="19"/>
        <v>7862.4</v>
      </c>
      <c r="BL159" s="14" t="s">
        <v>143</v>
      </c>
      <c r="BM159" s="160" t="s">
        <v>289</v>
      </c>
    </row>
    <row r="160" spans="1:65" s="2" customFormat="1" ht="16.5" customHeight="1">
      <c r="A160" s="26"/>
      <c r="B160" s="148"/>
      <c r="C160" s="149" t="s">
        <v>252</v>
      </c>
      <c r="D160" s="149" t="s">
        <v>139</v>
      </c>
      <c r="E160" s="150" t="s">
        <v>255</v>
      </c>
      <c r="F160" s="151" t="s">
        <v>270</v>
      </c>
      <c r="G160" s="152" t="s">
        <v>271</v>
      </c>
      <c r="H160" s="153">
        <v>980</v>
      </c>
      <c r="I160" s="154">
        <v>9.64</v>
      </c>
      <c r="J160" s="154">
        <f t="shared" si="10"/>
        <v>9447.2000000000007</v>
      </c>
      <c r="K160" s="155"/>
      <c r="L160" s="27"/>
      <c r="M160" s="156" t="s">
        <v>1</v>
      </c>
      <c r="N160" s="157" t="s">
        <v>38</v>
      </c>
      <c r="O160" s="158">
        <v>0</v>
      </c>
      <c r="P160" s="158">
        <f t="shared" si="11"/>
        <v>0</v>
      </c>
      <c r="Q160" s="158">
        <v>0</v>
      </c>
      <c r="R160" s="158">
        <f t="shared" si="12"/>
        <v>0</v>
      </c>
      <c r="S160" s="158">
        <v>0</v>
      </c>
      <c r="T160" s="158">
        <f t="shared" si="13"/>
        <v>0</v>
      </c>
      <c r="U160" s="159" t="s">
        <v>1</v>
      </c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60" t="s">
        <v>143</v>
      </c>
      <c r="AT160" s="160" t="s">
        <v>139</v>
      </c>
      <c r="AU160" s="160" t="s">
        <v>80</v>
      </c>
      <c r="AY160" s="14" t="s">
        <v>136</v>
      </c>
      <c r="BE160" s="161">
        <f t="shared" si="14"/>
        <v>0</v>
      </c>
      <c r="BF160" s="161">
        <f t="shared" si="15"/>
        <v>9447.2000000000007</v>
      </c>
      <c r="BG160" s="161">
        <f t="shared" si="16"/>
        <v>0</v>
      </c>
      <c r="BH160" s="161">
        <f t="shared" si="17"/>
        <v>0</v>
      </c>
      <c r="BI160" s="161">
        <f t="shared" si="18"/>
        <v>0</v>
      </c>
      <c r="BJ160" s="14" t="s">
        <v>91</v>
      </c>
      <c r="BK160" s="161">
        <f t="shared" si="19"/>
        <v>9447.2000000000007</v>
      </c>
      <c r="BL160" s="14" t="s">
        <v>143</v>
      </c>
      <c r="BM160" s="160" t="s">
        <v>291</v>
      </c>
    </row>
    <row r="161" spans="1:65" s="2" customFormat="1" ht="16.5" customHeight="1">
      <c r="A161" s="26"/>
      <c r="B161" s="148"/>
      <c r="C161" s="149" t="s">
        <v>288</v>
      </c>
      <c r="D161" s="149" t="s">
        <v>139</v>
      </c>
      <c r="E161" s="150" t="s">
        <v>292</v>
      </c>
      <c r="F161" s="151" t="s">
        <v>377</v>
      </c>
      <c r="G161" s="152" t="s">
        <v>178</v>
      </c>
      <c r="H161" s="153">
        <v>30</v>
      </c>
      <c r="I161" s="154">
        <v>30.7</v>
      </c>
      <c r="J161" s="154">
        <f t="shared" si="10"/>
        <v>921</v>
      </c>
      <c r="K161" s="155"/>
      <c r="L161" s="27"/>
      <c r="M161" s="156" t="s">
        <v>1</v>
      </c>
      <c r="N161" s="157" t="s">
        <v>38</v>
      </c>
      <c r="O161" s="158">
        <v>0</v>
      </c>
      <c r="P161" s="158">
        <f t="shared" si="11"/>
        <v>0</v>
      </c>
      <c r="Q161" s="158">
        <v>0</v>
      </c>
      <c r="R161" s="158">
        <f t="shared" si="12"/>
        <v>0</v>
      </c>
      <c r="S161" s="158">
        <v>0</v>
      </c>
      <c r="T161" s="158">
        <f t="shared" si="13"/>
        <v>0</v>
      </c>
      <c r="U161" s="159" t="s">
        <v>1</v>
      </c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60" t="s">
        <v>143</v>
      </c>
      <c r="AT161" s="160" t="s">
        <v>139</v>
      </c>
      <c r="AU161" s="160" t="s">
        <v>80</v>
      </c>
      <c r="AY161" s="14" t="s">
        <v>136</v>
      </c>
      <c r="BE161" s="161">
        <f t="shared" si="14"/>
        <v>0</v>
      </c>
      <c r="BF161" s="161">
        <f t="shared" si="15"/>
        <v>921</v>
      </c>
      <c r="BG161" s="161">
        <f t="shared" si="16"/>
        <v>0</v>
      </c>
      <c r="BH161" s="161">
        <f t="shared" si="17"/>
        <v>0</v>
      </c>
      <c r="BI161" s="161">
        <f t="shared" si="18"/>
        <v>0</v>
      </c>
      <c r="BJ161" s="14" t="s">
        <v>91</v>
      </c>
      <c r="BK161" s="161">
        <f t="shared" si="19"/>
        <v>921</v>
      </c>
      <c r="BL161" s="14" t="s">
        <v>143</v>
      </c>
      <c r="BM161" s="160" t="s">
        <v>293</v>
      </c>
    </row>
    <row r="162" spans="1:65" s="2" customFormat="1" ht="16.5" customHeight="1">
      <c r="A162" s="26"/>
      <c r="B162" s="148"/>
      <c r="C162" s="149" t="s">
        <v>255</v>
      </c>
      <c r="D162" s="149" t="s">
        <v>139</v>
      </c>
      <c r="E162" s="150" t="s">
        <v>257</v>
      </c>
      <c r="F162" s="151" t="s">
        <v>378</v>
      </c>
      <c r="G162" s="152" t="s">
        <v>178</v>
      </c>
      <c r="H162" s="153">
        <v>121</v>
      </c>
      <c r="I162" s="154">
        <v>29.97</v>
      </c>
      <c r="J162" s="154">
        <f t="shared" si="10"/>
        <v>3626.37</v>
      </c>
      <c r="K162" s="155"/>
      <c r="L162" s="27"/>
      <c r="M162" s="156" t="s">
        <v>1</v>
      </c>
      <c r="N162" s="157" t="s">
        <v>38</v>
      </c>
      <c r="O162" s="158">
        <v>0</v>
      </c>
      <c r="P162" s="158">
        <f t="shared" si="11"/>
        <v>0</v>
      </c>
      <c r="Q162" s="158">
        <v>0</v>
      </c>
      <c r="R162" s="158">
        <f t="shared" si="12"/>
        <v>0</v>
      </c>
      <c r="S162" s="158">
        <v>0</v>
      </c>
      <c r="T162" s="158">
        <f t="shared" si="13"/>
        <v>0</v>
      </c>
      <c r="U162" s="159" t="s">
        <v>1</v>
      </c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60" t="s">
        <v>143</v>
      </c>
      <c r="AT162" s="160" t="s">
        <v>139</v>
      </c>
      <c r="AU162" s="160" t="s">
        <v>80</v>
      </c>
      <c r="AY162" s="14" t="s">
        <v>136</v>
      </c>
      <c r="BE162" s="161">
        <f t="shared" si="14"/>
        <v>0</v>
      </c>
      <c r="BF162" s="161">
        <f t="shared" si="15"/>
        <v>3626.37</v>
      </c>
      <c r="BG162" s="161">
        <f t="shared" si="16"/>
        <v>0</v>
      </c>
      <c r="BH162" s="161">
        <f t="shared" si="17"/>
        <v>0</v>
      </c>
      <c r="BI162" s="161">
        <f t="shared" si="18"/>
        <v>0</v>
      </c>
      <c r="BJ162" s="14" t="s">
        <v>91</v>
      </c>
      <c r="BK162" s="161">
        <f t="shared" si="19"/>
        <v>3626.37</v>
      </c>
      <c r="BL162" s="14" t="s">
        <v>143</v>
      </c>
      <c r="BM162" s="160" t="s">
        <v>295</v>
      </c>
    </row>
    <row r="163" spans="1:65" s="2" customFormat="1" ht="16.5" customHeight="1">
      <c r="A163" s="26"/>
      <c r="B163" s="148"/>
      <c r="C163" s="149" t="s">
        <v>292</v>
      </c>
      <c r="D163" s="149" t="s">
        <v>139</v>
      </c>
      <c r="E163" s="150" t="s">
        <v>296</v>
      </c>
      <c r="F163" s="151" t="s">
        <v>276</v>
      </c>
      <c r="G163" s="152" t="s">
        <v>170</v>
      </c>
      <c r="H163" s="153">
        <v>26</v>
      </c>
      <c r="I163" s="154">
        <v>78.53</v>
      </c>
      <c r="J163" s="154">
        <f t="shared" si="10"/>
        <v>2041.78</v>
      </c>
      <c r="K163" s="155"/>
      <c r="L163" s="27"/>
      <c r="M163" s="156" t="s">
        <v>1</v>
      </c>
      <c r="N163" s="157" t="s">
        <v>38</v>
      </c>
      <c r="O163" s="158">
        <v>0</v>
      </c>
      <c r="P163" s="158">
        <f t="shared" si="11"/>
        <v>0</v>
      </c>
      <c r="Q163" s="158">
        <v>0</v>
      </c>
      <c r="R163" s="158">
        <f t="shared" si="12"/>
        <v>0</v>
      </c>
      <c r="S163" s="158">
        <v>0</v>
      </c>
      <c r="T163" s="158">
        <f t="shared" si="13"/>
        <v>0</v>
      </c>
      <c r="U163" s="159" t="s">
        <v>1</v>
      </c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60" t="s">
        <v>143</v>
      </c>
      <c r="AT163" s="160" t="s">
        <v>139</v>
      </c>
      <c r="AU163" s="160" t="s">
        <v>80</v>
      </c>
      <c r="AY163" s="14" t="s">
        <v>136</v>
      </c>
      <c r="BE163" s="161">
        <f t="shared" si="14"/>
        <v>0</v>
      </c>
      <c r="BF163" s="161">
        <f t="shared" si="15"/>
        <v>2041.78</v>
      </c>
      <c r="BG163" s="161">
        <f t="shared" si="16"/>
        <v>0</v>
      </c>
      <c r="BH163" s="161">
        <f t="shared" si="17"/>
        <v>0</v>
      </c>
      <c r="BI163" s="161">
        <f t="shared" si="18"/>
        <v>0</v>
      </c>
      <c r="BJ163" s="14" t="s">
        <v>91</v>
      </c>
      <c r="BK163" s="161">
        <f t="shared" si="19"/>
        <v>2041.78</v>
      </c>
      <c r="BL163" s="14" t="s">
        <v>143</v>
      </c>
      <c r="BM163" s="160" t="s">
        <v>298</v>
      </c>
    </row>
    <row r="164" spans="1:65" s="2" customFormat="1" ht="16.5" customHeight="1">
      <c r="A164" s="26"/>
      <c r="B164" s="148"/>
      <c r="C164" s="149" t="s">
        <v>257</v>
      </c>
      <c r="D164" s="149" t="s">
        <v>139</v>
      </c>
      <c r="E164" s="150" t="s">
        <v>260</v>
      </c>
      <c r="F164" s="151" t="s">
        <v>279</v>
      </c>
      <c r="G164" s="152" t="s">
        <v>170</v>
      </c>
      <c r="H164" s="153">
        <v>11</v>
      </c>
      <c r="I164" s="154">
        <v>61.48</v>
      </c>
      <c r="J164" s="154">
        <f t="shared" si="10"/>
        <v>676.28</v>
      </c>
      <c r="K164" s="155"/>
      <c r="L164" s="27"/>
      <c r="M164" s="156" t="s">
        <v>1</v>
      </c>
      <c r="N164" s="157" t="s">
        <v>38</v>
      </c>
      <c r="O164" s="158">
        <v>0</v>
      </c>
      <c r="P164" s="158">
        <f t="shared" si="11"/>
        <v>0</v>
      </c>
      <c r="Q164" s="158">
        <v>0</v>
      </c>
      <c r="R164" s="158">
        <f t="shared" si="12"/>
        <v>0</v>
      </c>
      <c r="S164" s="158">
        <v>0</v>
      </c>
      <c r="T164" s="158">
        <f t="shared" si="13"/>
        <v>0</v>
      </c>
      <c r="U164" s="159" t="s">
        <v>1</v>
      </c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60" t="s">
        <v>143</v>
      </c>
      <c r="AT164" s="160" t="s">
        <v>139</v>
      </c>
      <c r="AU164" s="160" t="s">
        <v>80</v>
      </c>
      <c r="AY164" s="14" t="s">
        <v>136</v>
      </c>
      <c r="BE164" s="161">
        <f t="shared" si="14"/>
        <v>0</v>
      </c>
      <c r="BF164" s="161">
        <f t="shared" si="15"/>
        <v>676.28</v>
      </c>
      <c r="BG164" s="161">
        <f t="shared" si="16"/>
        <v>0</v>
      </c>
      <c r="BH164" s="161">
        <f t="shared" si="17"/>
        <v>0</v>
      </c>
      <c r="BI164" s="161">
        <f t="shared" si="18"/>
        <v>0</v>
      </c>
      <c r="BJ164" s="14" t="s">
        <v>91</v>
      </c>
      <c r="BK164" s="161">
        <f t="shared" si="19"/>
        <v>676.28</v>
      </c>
      <c r="BL164" s="14" t="s">
        <v>143</v>
      </c>
      <c r="BM164" s="160" t="s">
        <v>300</v>
      </c>
    </row>
    <row r="165" spans="1:65" s="2" customFormat="1" ht="16.5" customHeight="1">
      <c r="A165" s="26"/>
      <c r="B165" s="148"/>
      <c r="C165" s="149" t="s">
        <v>296</v>
      </c>
      <c r="D165" s="149" t="s">
        <v>139</v>
      </c>
      <c r="E165" s="150" t="s">
        <v>301</v>
      </c>
      <c r="F165" s="151" t="s">
        <v>379</v>
      </c>
      <c r="G165" s="152" t="s">
        <v>178</v>
      </c>
      <c r="H165" s="153">
        <v>150</v>
      </c>
      <c r="I165" s="154">
        <v>16.010000000000002</v>
      </c>
      <c r="J165" s="154">
        <f t="shared" si="10"/>
        <v>2401.5</v>
      </c>
      <c r="K165" s="155"/>
      <c r="L165" s="27"/>
      <c r="M165" s="156" t="s">
        <v>1</v>
      </c>
      <c r="N165" s="157" t="s">
        <v>38</v>
      </c>
      <c r="O165" s="158">
        <v>0</v>
      </c>
      <c r="P165" s="158">
        <f t="shared" si="11"/>
        <v>0</v>
      </c>
      <c r="Q165" s="158">
        <v>0</v>
      </c>
      <c r="R165" s="158">
        <f t="shared" si="12"/>
        <v>0</v>
      </c>
      <c r="S165" s="158">
        <v>0</v>
      </c>
      <c r="T165" s="158">
        <f t="shared" si="13"/>
        <v>0</v>
      </c>
      <c r="U165" s="159" t="s">
        <v>1</v>
      </c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60" t="s">
        <v>143</v>
      </c>
      <c r="AT165" s="160" t="s">
        <v>139</v>
      </c>
      <c r="AU165" s="160" t="s">
        <v>80</v>
      </c>
      <c r="AY165" s="14" t="s">
        <v>136</v>
      </c>
      <c r="BE165" s="161">
        <f t="shared" si="14"/>
        <v>0</v>
      </c>
      <c r="BF165" s="161">
        <f t="shared" si="15"/>
        <v>2401.5</v>
      </c>
      <c r="BG165" s="161">
        <f t="shared" si="16"/>
        <v>0</v>
      </c>
      <c r="BH165" s="161">
        <f t="shared" si="17"/>
        <v>0</v>
      </c>
      <c r="BI165" s="161">
        <f t="shared" si="18"/>
        <v>0</v>
      </c>
      <c r="BJ165" s="14" t="s">
        <v>91</v>
      </c>
      <c r="BK165" s="161">
        <f t="shared" si="19"/>
        <v>2401.5</v>
      </c>
      <c r="BL165" s="14" t="s">
        <v>143</v>
      </c>
      <c r="BM165" s="160" t="s">
        <v>303</v>
      </c>
    </row>
    <row r="166" spans="1:65" s="12" customFormat="1" ht="25.9" customHeight="1">
      <c r="B166" s="136"/>
      <c r="D166" s="137" t="s">
        <v>71</v>
      </c>
      <c r="E166" s="138" t="s">
        <v>262</v>
      </c>
      <c r="F166" s="138" t="s">
        <v>281</v>
      </c>
      <c r="J166" s="139">
        <f>BK166</f>
        <v>276809.13999999996</v>
      </c>
      <c r="L166" s="136"/>
      <c r="M166" s="140"/>
      <c r="N166" s="141"/>
      <c r="O166" s="141"/>
      <c r="P166" s="142">
        <f>SUM(P167:P189)</f>
        <v>0</v>
      </c>
      <c r="Q166" s="141"/>
      <c r="R166" s="142">
        <f>SUM(R167:R189)</f>
        <v>0</v>
      </c>
      <c r="S166" s="141"/>
      <c r="T166" s="142">
        <f>SUM(T167:T189)</f>
        <v>0</v>
      </c>
      <c r="U166" s="143"/>
      <c r="AR166" s="137" t="s">
        <v>80</v>
      </c>
      <c r="AT166" s="144" t="s">
        <v>71</v>
      </c>
      <c r="AU166" s="144" t="s">
        <v>72</v>
      </c>
      <c r="AY166" s="137" t="s">
        <v>136</v>
      </c>
      <c r="BK166" s="145">
        <f>SUM(BK167:BK189)</f>
        <v>276809.13999999996</v>
      </c>
    </row>
    <row r="167" spans="1:65" s="2" customFormat="1" ht="16.5" customHeight="1">
      <c r="A167" s="26"/>
      <c r="B167" s="148"/>
      <c r="C167" s="166" t="s">
        <v>260</v>
      </c>
      <c r="D167" s="166" t="s">
        <v>201</v>
      </c>
      <c r="E167" s="167" t="s">
        <v>311</v>
      </c>
      <c r="F167" s="168" t="s">
        <v>380</v>
      </c>
      <c r="G167" s="169" t="s">
        <v>178</v>
      </c>
      <c r="H167" s="170">
        <v>32</v>
      </c>
      <c r="I167" s="171">
        <v>48.16</v>
      </c>
      <c r="J167" s="171">
        <f t="shared" ref="J167:J189" si="20">ROUND(I167*H167,2)</f>
        <v>1541.12</v>
      </c>
      <c r="K167" s="172"/>
      <c r="L167" s="173"/>
      <c r="M167" s="174" t="s">
        <v>1</v>
      </c>
      <c r="N167" s="175" t="s">
        <v>38</v>
      </c>
      <c r="O167" s="158">
        <v>0</v>
      </c>
      <c r="P167" s="158">
        <f t="shared" ref="P167:P189" si="21">O167*H167</f>
        <v>0</v>
      </c>
      <c r="Q167" s="158">
        <v>0</v>
      </c>
      <c r="R167" s="158">
        <f t="shared" ref="R167:R189" si="22">Q167*H167</f>
        <v>0</v>
      </c>
      <c r="S167" s="158">
        <v>0</v>
      </c>
      <c r="T167" s="158">
        <f t="shared" ref="T167:T189" si="23">S167*H167</f>
        <v>0</v>
      </c>
      <c r="U167" s="159" t="s">
        <v>1</v>
      </c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60" t="s">
        <v>153</v>
      </c>
      <c r="AT167" s="160" t="s">
        <v>201</v>
      </c>
      <c r="AU167" s="160" t="s">
        <v>80</v>
      </c>
      <c r="AY167" s="14" t="s">
        <v>136</v>
      </c>
      <c r="BE167" s="161">
        <f t="shared" ref="BE167:BE189" si="24">IF(N167="základná",J167,0)</f>
        <v>0</v>
      </c>
      <c r="BF167" s="161">
        <f t="shared" ref="BF167:BF189" si="25">IF(N167="znížená",J167,0)</f>
        <v>1541.12</v>
      </c>
      <c r="BG167" s="161">
        <f t="shared" ref="BG167:BG189" si="26">IF(N167="zákl. prenesená",J167,0)</f>
        <v>0</v>
      </c>
      <c r="BH167" s="161">
        <f t="shared" ref="BH167:BH189" si="27">IF(N167="zníž. prenesená",J167,0)</f>
        <v>0</v>
      </c>
      <c r="BI167" s="161">
        <f t="shared" ref="BI167:BI189" si="28">IF(N167="nulová",J167,0)</f>
        <v>0</v>
      </c>
      <c r="BJ167" s="14" t="s">
        <v>91</v>
      </c>
      <c r="BK167" s="161">
        <f t="shared" ref="BK167:BK189" si="29">ROUND(I167*H167,2)</f>
        <v>1541.12</v>
      </c>
      <c r="BL167" s="14" t="s">
        <v>143</v>
      </c>
      <c r="BM167" s="160" t="s">
        <v>305</v>
      </c>
    </row>
    <row r="168" spans="1:65" s="2" customFormat="1" ht="16.5" customHeight="1">
      <c r="A168" s="26"/>
      <c r="B168" s="148"/>
      <c r="C168" s="166" t="s">
        <v>301</v>
      </c>
      <c r="D168" s="166" t="s">
        <v>201</v>
      </c>
      <c r="E168" s="167" t="s">
        <v>266</v>
      </c>
      <c r="F168" s="168" t="s">
        <v>240</v>
      </c>
      <c r="G168" s="169" t="s">
        <v>178</v>
      </c>
      <c r="H168" s="170">
        <v>1820</v>
      </c>
      <c r="I168" s="171">
        <v>12.03</v>
      </c>
      <c r="J168" s="171">
        <f t="shared" si="20"/>
        <v>21894.6</v>
      </c>
      <c r="K168" s="172"/>
      <c r="L168" s="173"/>
      <c r="M168" s="174" t="s">
        <v>1</v>
      </c>
      <c r="N168" s="175" t="s">
        <v>38</v>
      </c>
      <c r="O168" s="158">
        <v>0</v>
      </c>
      <c r="P168" s="158">
        <f t="shared" si="21"/>
        <v>0</v>
      </c>
      <c r="Q168" s="158">
        <v>0</v>
      </c>
      <c r="R168" s="158">
        <f t="shared" si="22"/>
        <v>0</v>
      </c>
      <c r="S168" s="158">
        <v>0</v>
      </c>
      <c r="T168" s="158">
        <f t="shared" si="23"/>
        <v>0</v>
      </c>
      <c r="U168" s="159" t="s">
        <v>1</v>
      </c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60" t="s">
        <v>153</v>
      </c>
      <c r="AT168" s="160" t="s">
        <v>201</v>
      </c>
      <c r="AU168" s="160" t="s">
        <v>80</v>
      </c>
      <c r="AY168" s="14" t="s">
        <v>136</v>
      </c>
      <c r="BE168" s="161">
        <f t="shared" si="24"/>
        <v>0</v>
      </c>
      <c r="BF168" s="161">
        <f t="shared" si="25"/>
        <v>21894.6</v>
      </c>
      <c r="BG168" s="161">
        <f t="shared" si="26"/>
        <v>0</v>
      </c>
      <c r="BH168" s="161">
        <f t="shared" si="27"/>
        <v>0</v>
      </c>
      <c r="BI168" s="161">
        <f t="shared" si="28"/>
        <v>0</v>
      </c>
      <c r="BJ168" s="14" t="s">
        <v>91</v>
      </c>
      <c r="BK168" s="161">
        <f t="shared" si="29"/>
        <v>21894.6</v>
      </c>
      <c r="BL168" s="14" t="s">
        <v>143</v>
      </c>
      <c r="BM168" s="160" t="s">
        <v>308</v>
      </c>
    </row>
    <row r="169" spans="1:65" s="2" customFormat="1" ht="16.5" customHeight="1">
      <c r="A169" s="26"/>
      <c r="B169" s="148"/>
      <c r="C169" s="166" t="s">
        <v>262</v>
      </c>
      <c r="D169" s="166" t="s">
        <v>201</v>
      </c>
      <c r="E169" s="167" t="s">
        <v>316</v>
      </c>
      <c r="F169" s="168" t="s">
        <v>374</v>
      </c>
      <c r="G169" s="169" t="s">
        <v>178</v>
      </c>
      <c r="H169" s="170">
        <v>201</v>
      </c>
      <c r="I169" s="171">
        <v>12.27</v>
      </c>
      <c r="J169" s="171">
        <f t="shared" si="20"/>
        <v>2466.27</v>
      </c>
      <c r="K169" s="172"/>
      <c r="L169" s="173"/>
      <c r="M169" s="174" t="s">
        <v>1</v>
      </c>
      <c r="N169" s="175" t="s">
        <v>38</v>
      </c>
      <c r="O169" s="158">
        <v>0</v>
      </c>
      <c r="P169" s="158">
        <f t="shared" si="21"/>
        <v>0</v>
      </c>
      <c r="Q169" s="158">
        <v>0</v>
      </c>
      <c r="R169" s="158">
        <f t="shared" si="22"/>
        <v>0</v>
      </c>
      <c r="S169" s="158">
        <v>0</v>
      </c>
      <c r="T169" s="158">
        <f t="shared" si="23"/>
        <v>0</v>
      </c>
      <c r="U169" s="159" t="s">
        <v>1</v>
      </c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60" t="s">
        <v>153</v>
      </c>
      <c r="AT169" s="160" t="s">
        <v>201</v>
      </c>
      <c r="AU169" s="160" t="s">
        <v>80</v>
      </c>
      <c r="AY169" s="14" t="s">
        <v>136</v>
      </c>
      <c r="BE169" s="161">
        <f t="shared" si="24"/>
        <v>0</v>
      </c>
      <c r="BF169" s="161">
        <f t="shared" si="25"/>
        <v>2466.27</v>
      </c>
      <c r="BG169" s="161">
        <f t="shared" si="26"/>
        <v>0</v>
      </c>
      <c r="BH169" s="161">
        <f t="shared" si="27"/>
        <v>0</v>
      </c>
      <c r="BI169" s="161">
        <f t="shared" si="28"/>
        <v>0</v>
      </c>
      <c r="BJ169" s="14" t="s">
        <v>91</v>
      </c>
      <c r="BK169" s="161">
        <f t="shared" si="29"/>
        <v>2466.27</v>
      </c>
      <c r="BL169" s="14" t="s">
        <v>143</v>
      </c>
      <c r="BM169" s="160" t="s">
        <v>310</v>
      </c>
    </row>
    <row r="170" spans="1:65" s="2" customFormat="1" ht="16.5" customHeight="1">
      <c r="A170" s="26"/>
      <c r="B170" s="148"/>
      <c r="C170" s="166" t="s">
        <v>306</v>
      </c>
      <c r="D170" s="166" t="s">
        <v>201</v>
      </c>
      <c r="E170" s="167" t="s">
        <v>269</v>
      </c>
      <c r="F170" s="168" t="s">
        <v>375</v>
      </c>
      <c r="G170" s="169" t="s">
        <v>178</v>
      </c>
      <c r="H170" s="170">
        <v>96</v>
      </c>
      <c r="I170" s="171">
        <v>12.08</v>
      </c>
      <c r="J170" s="171">
        <f t="shared" si="20"/>
        <v>1159.68</v>
      </c>
      <c r="K170" s="172"/>
      <c r="L170" s="173"/>
      <c r="M170" s="174" t="s">
        <v>1</v>
      </c>
      <c r="N170" s="175" t="s">
        <v>38</v>
      </c>
      <c r="O170" s="158">
        <v>0</v>
      </c>
      <c r="P170" s="158">
        <f t="shared" si="21"/>
        <v>0</v>
      </c>
      <c r="Q170" s="158">
        <v>0</v>
      </c>
      <c r="R170" s="158">
        <f t="shared" si="22"/>
        <v>0</v>
      </c>
      <c r="S170" s="158">
        <v>0</v>
      </c>
      <c r="T170" s="158">
        <f t="shared" si="23"/>
        <v>0</v>
      </c>
      <c r="U170" s="159" t="s">
        <v>1</v>
      </c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60" t="s">
        <v>153</v>
      </c>
      <c r="AT170" s="160" t="s">
        <v>201</v>
      </c>
      <c r="AU170" s="160" t="s">
        <v>80</v>
      </c>
      <c r="AY170" s="14" t="s">
        <v>136</v>
      </c>
      <c r="BE170" s="161">
        <f t="shared" si="24"/>
        <v>0</v>
      </c>
      <c r="BF170" s="161">
        <f t="shared" si="25"/>
        <v>1159.68</v>
      </c>
      <c r="BG170" s="161">
        <f t="shared" si="26"/>
        <v>0</v>
      </c>
      <c r="BH170" s="161">
        <f t="shared" si="27"/>
        <v>0</v>
      </c>
      <c r="BI170" s="161">
        <f t="shared" si="28"/>
        <v>0</v>
      </c>
      <c r="BJ170" s="14" t="s">
        <v>91</v>
      </c>
      <c r="BK170" s="161">
        <f t="shared" si="29"/>
        <v>1159.68</v>
      </c>
      <c r="BL170" s="14" t="s">
        <v>143</v>
      </c>
      <c r="BM170" s="160" t="s">
        <v>313</v>
      </c>
    </row>
    <row r="171" spans="1:65" s="2" customFormat="1" ht="16.5" customHeight="1">
      <c r="A171" s="26"/>
      <c r="B171" s="148"/>
      <c r="C171" s="166" t="s">
        <v>264</v>
      </c>
      <c r="D171" s="166" t="s">
        <v>201</v>
      </c>
      <c r="E171" s="167" t="s">
        <v>321</v>
      </c>
      <c r="F171" s="168" t="s">
        <v>242</v>
      </c>
      <c r="G171" s="169" t="s">
        <v>178</v>
      </c>
      <c r="H171" s="170">
        <v>780</v>
      </c>
      <c r="I171" s="171">
        <v>17.82</v>
      </c>
      <c r="J171" s="171">
        <f t="shared" si="20"/>
        <v>13899.6</v>
      </c>
      <c r="K171" s="172"/>
      <c r="L171" s="173"/>
      <c r="M171" s="174" t="s">
        <v>1</v>
      </c>
      <c r="N171" s="175" t="s">
        <v>38</v>
      </c>
      <c r="O171" s="158">
        <v>0</v>
      </c>
      <c r="P171" s="158">
        <f t="shared" si="21"/>
        <v>0</v>
      </c>
      <c r="Q171" s="158">
        <v>0</v>
      </c>
      <c r="R171" s="158">
        <f t="shared" si="22"/>
        <v>0</v>
      </c>
      <c r="S171" s="158">
        <v>0</v>
      </c>
      <c r="T171" s="158">
        <f t="shared" si="23"/>
        <v>0</v>
      </c>
      <c r="U171" s="159" t="s">
        <v>1</v>
      </c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60" t="s">
        <v>153</v>
      </c>
      <c r="AT171" s="160" t="s">
        <v>201</v>
      </c>
      <c r="AU171" s="160" t="s">
        <v>80</v>
      </c>
      <c r="AY171" s="14" t="s">
        <v>136</v>
      </c>
      <c r="BE171" s="161">
        <f t="shared" si="24"/>
        <v>0</v>
      </c>
      <c r="BF171" s="161">
        <f t="shared" si="25"/>
        <v>13899.6</v>
      </c>
      <c r="BG171" s="161">
        <f t="shared" si="26"/>
        <v>0</v>
      </c>
      <c r="BH171" s="161">
        <f t="shared" si="27"/>
        <v>0</v>
      </c>
      <c r="BI171" s="161">
        <f t="shared" si="28"/>
        <v>0</v>
      </c>
      <c r="BJ171" s="14" t="s">
        <v>91</v>
      </c>
      <c r="BK171" s="161">
        <f t="shared" si="29"/>
        <v>13899.6</v>
      </c>
      <c r="BL171" s="14" t="s">
        <v>143</v>
      </c>
      <c r="BM171" s="160" t="s">
        <v>315</v>
      </c>
    </row>
    <row r="172" spans="1:65" s="2" customFormat="1" ht="16.5" customHeight="1">
      <c r="A172" s="26"/>
      <c r="B172" s="148"/>
      <c r="C172" s="166" t="s">
        <v>311</v>
      </c>
      <c r="D172" s="166" t="s">
        <v>201</v>
      </c>
      <c r="E172" s="167" t="s">
        <v>272</v>
      </c>
      <c r="F172" s="168" t="s">
        <v>245</v>
      </c>
      <c r="G172" s="169" t="s">
        <v>178</v>
      </c>
      <c r="H172" s="170">
        <v>30</v>
      </c>
      <c r="I172" s="171">
        <v>7.13</v>
      </c>
      <c r="J172" s="171">
        <f t="shared" si="20"/>
        <v>213.9</v>
      </c>
      <c r="K172" s="172"/>
      <c r="L172" s="173"/>
      <c r="M172" s="174" t="s">
        <v>1</v>
      </c>
      <c r="N172" s="175" t="s">
        <v>38</v>
      </c>
      <c r="O172" s="158">
        <v>0</v>
      </c>
      <c r="P172" s="158">
        <f t="shared" si="21"/>
        <v>0</v>
      </c>
      <c r="Q172" s="158">
        <v>0</v>
      </c>
      <c r="R172" s="158">
        <f t="shared" si="22"/>
        <v>0</v>
      </c>
      <c r="S172" s="158">
        <v>0</v>
      </c>
      <c r="T172" s="158">
        <f t="shared" si="23"/>
        <v>0</v>
      </c>
      <c r="U172" s="159" t="s">
        <v>1</v>
      </c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60" t="s">
        <v>153</v>
      </c>
      <c r="AT172" s="160" t="s">
        <v>201</v>
      </c>
      <c r="AU172" s="160" t="s">
        <v>80</v>
      </c>
      <c r="AY172" s="14" t="s">
        <v>136</v>
      </c>
      <c r="BE172" s="161">
        <f t="shared" si="24"/>
        <v>0</v>
      </c>
      <c r="BF172" s="161">
        <f t="shared" si="25"/>
        <v>213.9</v>
      </c>
      <c r="BG172" s="161">
        <f t="shared" si="26"/>
        <v>0</v>
      </c>
      <c r="BH172" s="161">
        <f t="shared" si="27"/>
        <v>0</v>
      </c>
      <c r="BI172" s="161">
        <f t="shared" si="28"/>
        <v>0</v>
      </c>
      <c r="BJ172" s="14" t="s">
        <v>91</v>
      </c>
      <c r="BK172" s="161">
        <f t="shared" si="29"/>
        <v>213.9</v>
      </c>
      <c r="BL172" s="14" t="s">
        <v>143</v>
      </c>
      <c r="BM172" s="160" t="s">
        <v>318</v>
      </c>
    </row>
    <row r="173" spans="1:65" s="2" customFormat="1" ht="16.5" customHeight="1">
      <c r="A173" s="26"/>
      <c r="B173" s="148"/>
      <c r="C173" s="166" t="s">
        <v>266</v>
      </c>
      <c r="D173" s="166" t="s">
        <v>201</v>
      </c>
      <c r="E173" s="167" t="s">
        <v>326</v>
      </c>
      <c r="F173" s="168" t="s">
        <v>290</v>
      </c>
      <c r="G173" s="169" t="s">
        <v>237</v>
      </c>
      <c r="H173" s="170">
        <v>1</v>
      </c>
      <c r="I173" s="171">
        <v>7982.72</v>
      </c>
      <c r="J173" s="171">
        <f t="shared" si="20"/>
        <v>7982.72</v>
      </c>
      <c r="K173" s="172"/>
      <c r="L173" s="173"/>
      <c r="M173" s="174" t="s">
        <v>1</v>
      </c>
      <c r="N173" s="175" t="s">
        <v>38</v>
      </c>
      <c r="O173" s="158">
        <v>0</v>
      </c>
      <c r="P173" s="158">
        <f t="shared" si="21"/>
        <v>0</v>
      </c>
      <c r="Q173" s="158">
        <v>0</v>
      </c>
      <c r="R173" s="158">
        <f t="shared" si="22"/>
        <v>0</v>
      </c>
      <c r="S173" s="158">
        <v>0</v>
      </c>
      <c r="T173" s="158">
        <f t="shared" si="23"/>
        <v>0</v>
      </c>
      <c r="U173" s="159" t="s">
        <v>1</v>
      </c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60" t="s">
        <v>153</v>
      </c>
      <c r="AT173" s="160" t="s">
        <v>201</v>
      </c>
      <c r="AU173" s="160" t="s">
        <v>80</v>
      </c>
      <c r="AY173" s="14" t="s">
        <v>136</v>
      </c>
      <c r="BE173" s="161">
        <f t="shared" si="24"/>
        <v>0</v>
      </c>
      <c r="BF173" s="161">
        <f t="shared" si="25"/>
        <v>7982.72</v>
      </c>
      <c r="BG173" s="161">
        <f t="shared" si="26"/>
        <v>0</v>
      </c>
      <c r="BH173" s="161">
        <f t="shared" si="27"/>
        <v>0</v>
      </c>
      <c r="BI173" s="161">
        <f t="shared" si="28"/>
        <v>0</v>
      </c>
      <c r="BJ173" s="14" t="s">
        <v>91</v>
      </c>
      <c r="BK173" s="161">
        <f t="shared" si="29"/>
        <v>7982.72</v>
      </c>
      <c r="BL173" s="14" t="s">
        <v>143</v>
      </c>
      <c r="BM173" s="160" t="s">
        <v>320</v>
      </c>
    </row>
    <row r="174" spans="1:65" s="2" customFormat="1" ht="16.5" customHeight="1">
      <c r="A174" s="26"/>
      <c r="B174" s="148"/>
      <c r="C174" s="166" t="s">
        <v>316</v>
      </c>
      <c r="D174" s="166" t="s">
        <v>201</v>
      </c>
      <c r="E174" s="167" t="s">
        <v>275</v>
      </c>
      <c r="F174" s="168" t="s">
        <v>251</v>
      </c>
      <c r="G174" s="169" t="s">
        <v>178</v>
      </c>
      <c r="H174" s="170">
        <v>780</v>
      </c>
      <c r="I174" s="171">
        <v>36</v>
      </c>
      <c r="J174" s="171">
        <f t="shared" si="20"/>
        <v>28080</v>
      </c>
      <c r="K174" s="172"/>
      <c r="L174" s="173"/>
      <c r="M174" s="174" t="s">
        <v>1</v>
      </c>
      <c r="N174" s="175" t="s">
        <v>38</v>
      </c>
      <c r="O174" s="158">
        <v>0</v>
      </c>
      <c r="P174" s="158">
        <f t="shared" si="21"/>
        <v>0</v>
      </c>
      <c r="Q174" s="158">
        <v>0</v>
      </c>
      <c r="R174" s="158">
        <f t="shared" si="22"/>
        <v>0</v>
      </c>
      <c r="S174" s="158">
        <v>0</v>
      </c>
      <c r="T174" s="158">
        <f t="shared" si="23"/>
        <v>0</v>
      </c>
      <c r="U174" s="159" t="s">
        <v>1</v>
      </c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60" t="s">
        <v>153</v>
      </c>
      <c r="AT174" s="160" t="s">
        <v>201</v>
      </c>
      <c r="AU174" s="160" t="s">
        <v>80</v>
      </c>
      <c r="AY174" s="14" t="s">
        <v>136</v>
      </c>
      <c r="BE174" s="161">
        <f t="shared" si="24"/>
        <v>0</v>
      </c>
      <c r="BF174" s="161">
        <f t="shared" si="25"/>
        <v>28080</v>
      </c>
      <c r="BG174" s="161">
        <f t="shared" si="26"/>
        <v>0</v>
      </c>
      <c r="BH174" s="161">
        <f t="shared" si="27"/>
        <v>0</v>
      </c>
      <c r="BI174" s="161">
        <f t="shared" si="28"/>
        <v>0</v>
      </c>
      <c r="BJ174" s="14" t="s">
        <v>91</v>
      </c>
      <c r="BK174" s="161">
        <f t="shared" si="29"/>
        <v>28080</v>
      </c>
      <c r="BL174" s="14" t="s">
        <v>143</v>
      </c>
      <c r="BM174" s="160" t="s">
        <v>323</v>
      </c>
    </row>
    <row r="175" spans="1:65" s="2" customFormat="1" ht="16.5" customHeight="1">
      <c r="A175" s="26"/>
      <c r="B175" s="148"/>
      <c r="C175" s="166" t="s">
        <v>269</v>
      </c>
      <c r="D175" s="166" t="s">
        <v>201</v>
      </c>
      <c r="E175" s="167" t="s">
        <v>331</v>
      </c>
      <c r="F175" s="168" t="s">
        <v>294</v>
      </c>
      <c r="G175" s="169" t="s">
        <v>178</v>
      </c>
      <c r="H175" s="170">
        <v>780</v>
      </c>
      <c r="I175" s="171">
        <v>17.86</v>
      </c>
      <c r="J175" s="171">
        <f t="shared" si="20"/>
        <v>13930.8</v>
      </c>
      <c r="K175" s="172"/>
      <c r="L175" s="173"/>
      <c r="M175" s="174" t="s">
        <v>1</v>
      </c>
      <c r="N175" s="175" t="s">
        <v>38</v>
      </c>
      <c r="O175" s="158">
        <v>0</v>
      </c>
      <c r="P175" s="158">
        <f t="shared" si="21"/>
        <v>0</v>
      </c>
      <c r="Q175" s="158">
        <v>0</v>
      </c>
      <c r="R175" s="158">
        <f t="shared" si="22"/>
        <v>0</v>
      </c>
      <c r="S175" s="158">
        <v>0</v>
      </c>
      <c r="T175" s="158">
        <f t="shared" si="23"/>
        <v>0</v>
      </c>
      <c r="U175" s="159" t="s">
        <v>1</v>
      </c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60" t="s">
        <v>153</v>
      </c>
      <c r="AT175" s="160" t="s">
        <v>201</v>
      </c>
      <c r="AU175" s="160" t="s">
        <v>80</v>
      </c>
      <c r="AY175" s="14" t="s">
        <v>136</v>
      </c>
      <c r="BE175" s="161">
        <f t="shared" si="24"/>
        <v>0</v>
      </c>
      <c r="BF175" s="161">
        <f t="shared" si="25"/>
        <v>13930.8</v>
      </c>
      <c r="BG175" s="161">
        <f t="shared" si="26"/>
        <v>0</v>
      </c>
      <c r="BH175" s="161">
        <f t="shared" si="27"/>
        <v>0</v>
      </c>
      <c r="BI175" s="161">
        <f t="shared" si="28"/>
        <v>0</v>
      </c>
      <c r="BJ175" s="14" t="s">
        <v>91</v>
      </c>
      <c r="BK175" s="161">
        <f t="shared" si="29"/>
        <v>13930.8</v>
      </c>
      <c r="BL175" s="14" t="s">
        <v>143</v>
      </c>
      <c r="BM175" s="160" t="s">
        <v>325</v>
      </c>
    </row>
    <row r="176" spans="1:65" s="2" customFormat="1" ht="16.5" customHeight="1">
      <c r="A176" s="26"/>
      <c r="B176" s="148"/>
      <c r="C176" s="166" t="s">
        <v>321</v>
      </c>
      <c r="D176" s="166" t="s">
        <v>201</v>
      </c>
      <c r="E176" s="167" t="s">
        <v>277</v>
      </c>
      <c r="F176" s="168" t="s">
        <v>297</v>
      </c>
      <c r="G176" s="169" t="s">
        <v>178</v>
      </c>
      <c r="H176" s="170">
        <v>865</v>
      </c>
      <c r="I176" s="171">
        <v>6.02</v>
      </c>
      <c r="J176" s="171">
        <f t="shared" si="20"/>
        <v>5207.3</v>
      </c>
      <c r="K176" s="172"/>
      <c r="L176" s="173"/>
      <c r="M176" s="174" t="s">
        <v>1</v>
      </c>
      <c r="N176" s="175" t="s">
        <v>38</v>
      </c>
      <c r="O176" s="158">
        <v>0</v>
      </c>
      <c r="P176" s="158">
        <f t="shared" si="21"/>
        <v>0</v>
      </c>
      <c r="Q176" s="158">
        <v>0</v>
      </c>
      <c r="R176" s="158">
        <f t="shared" si="22"/>
        <v>0</v>
      </c>
      <c r="S176" s="158">
        <v>0</v>
      </c>
      <c r="T176" s="158">
        <f t="shared" si="23"/>
        <v>0</v>
      </c>
      <c r="U176" s="159" t="s">
        <v>1</v>
      </c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60" t="s">
        <v>153</v>
      </c>
      <c r="AT176" s="160" t="s">
        <v>201</v>
      </c>
      <c r="AU176" s="160" t="s">
        <v>80</v>
      </c>
      <c r="AY176" s="14" t="s">
        <v>136</v>
      </c>
      <c r="BE176" s="161">
        <f t="shared" si="24"/>
        <v>0</v>
      </c>
      <c r="BF176" s="161">
        <f t="shared" si="25"/>
        <v>5207.3</v>
      </c>
      <c r="BG176" s="161">
        <f t="shared" si="26"/>
        <v>0</v>
      </c>
      <c r="BH176" s="161">
        <f t="shared" si="27"/>
        <v>0</v>
      </c>
      <c r="BI176" s="161">
        <f t="shared" si="28"/>
        <v>0</v>
      </c>
      <c r="BJ176" s="14" t="s">
        <v>91</v>
      </c>
      <c r="BK176" s="161">
        <f t="shared" si="29"/>
        <v>5207.3</v>
      </c>
      <c r="BL176" s="14" t="s">
        <v>143</v>
      </c>
      <c r="BM176" s="160" t="s">
        <v>328</v>
      </c>
    </row>
    <row r="177" spans="1:65" s="2" customFormat="1" ht="16.5" customHeight="1">
      <c r="A177" s="26"/>
      <c r="B177" s="148"/>
      <c r="C177" s="166" t="s">
        <v>272</v>
      </c>
      <c r="D177" s="166" t="s">
        <v>201</v>
      </c>
      <c r="E177" s="167" t="s">
        <v>340</v>
      </c>
      <c r="F177" s="168" t="s">
        <v>299</v>
      </c>
      <c r="G177" s="169" t="s">
        <v>178</v>
      </c>
      <c r="H177" s="170">
        <v>865</v>
      </c>
      <c r="I177" s="171">
        <v>20.48</v>
      </c>
      <c r="J177" s="171">
        <f t="shared" si="20"/>
        <v>17715.2</v>
      </c>
      <c r="K177" s="172"/>
      <c r="L177" s="173"/>
      <c r="M177" s="174" t="s">
        <v>1</v>
      </c>
      <c r="N177" s="175" t="s">
        <v>38</v>
      </c>
      <c r="O177" s="158">
        <v>0</v>
      </c>
      <c r="P177" s="158">
        <f t="shared" si="21"/>
        <v>0</v>
      </c>
      <c r="Q177" s="158">
        <v>0</v>
      </c>
      <c r="R177" s="158">
        <f t="shared" si="22"/>
        <v>0</v>
      </c>
      <c r="S177" s="158">
        <v>0</v>
      </c>
      <c r="T177" s="158">
        <f t="shared" si="23"/>
        <v>0</v>
      </c>
      <c r="U177" s="159" t="s">
        <v>1</v>
      </c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60" t="s">
        <v>153</v>
      </c>
      <c r="AT177" s="160" t="s">
        <v>201</v>
      </c>
      <c r="AU177" s="160" t="s">
        <v>80</v>
      </c>
      <c r="AY177" s="14" t="s">
        <v>136</v>
      </c>
      <c r="BE177" s="161">
        <f t="shared" si="24"/>
        <v>0</v>
      </c>
      <c r="BF177" s="161">
        <f t="shared" si="25"/>
        <v>17715.2</v>
      </c>
      <c r="BG177" s="161">
        <f t="shared" si="26"/>
        <v>0</v>
      </c>
      <c r="BH177" s="161">
        <f t="shared" si="27"/>
        <v>0</v>
      </c>
      <c r="BI177" s="161">
        <f t="shared" si="28"/>
        <v>0</v>
      </c>
      <c r="BJ177" s="14" t="s">
        <v>91</v>
      </c>
      <c r="BK177" s="161">
        <f t="shared" si="29"/>
        <v>17715.2</v>
      </c>
      <c r="BL177" s="14" t="s">
        <v>143</v>
      </c>
      <c r="BM177" s="160" t="s">
        <v>330</v>
      </c>
    </row>
    <row r="178" spans="1:65" s="2" customFormat="1" ht="16.5" customHeight="1">
      <c r="A178" s="26"/>
      <c r="B178" s="148"/>
      <c r="C178" s="166" t="s">
        <v>326</v>
      </c>
      <c r="D178" s="166" t="s">
        <v>201</v>
      </c>
      <c r="E178" s="167" t="s">
        <v>280</v>
      </c>
      <c r="F178" s="168" t="s">
        <v>381</v>
      </c>
      <c r="G178" s="169" t="s">
        <v>178</v>
      </c>
      <c r="H178" s="170">
        <v>121</v>
      </c>
      <c r="I178" s="171">
        <v>20.5</v>
      </c>
      <c r="J178" s="171">
        <f t="shared" si="20"/>
        <v>2480.5</v>
      </c>
      <c r="K178" s="172"/>
      <c r="L178" s="173"/>
      <c r="M178" s="174" t="s">
        <v>1</v>
      </c>
      <c r="N178" s="175" t="s">
        <v>38</v>
      </c>
      <c r="O178" s="158">
        <v>0</v>
      </c>
      <c r="P178" s="158">
        <f t="shared" si="21"/>
        <v>0</v>
      </c>
      <c r="Q178" s="158">
        <v>0</v>
      </c>
      <c r="R178" s="158">
        <f t="shared" si="22"/>
        <v>0</v>
      </c>
      <c r="S178" s="158">
        <v>0</v>
      </c>
      <c r="T178" s="158">
        <f t="shared" si="23"/>
        <v>0</v>
      </c>
      <c r="U178" s="159" t="s">
        <v>1</v>
      </c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60" t="s">
        <v>153</v>
      </c>
      <c r="AT178" s="160" t="s">
        <v>201</v>
      </c>
      <c r="AU178" s="160" t="s">
        <v>80</v>
      </c>
      <c r="AY178" s="14" t="s">
        <v>136</v>
      </c>
      <c r="BE178" s="161">
        <f t="shared" si="24"/>
        <v>0</v>
      </c>
      <c r="BF178" s="161">
        <f t="shared" si="25"/>
        <v>2480.5</v>
      </c>
      <c r="BG178" s="161">
        <f t="shared" si="26"/>
        <v>0</v>
      </c>
      <c r="BH178" s="161">
        <f t="shared" si="27"/>
        <v>0</v>
      </c>
      <c r="BI178" s="161">
        <f t="shared" si="28"/>
        <v>0</v>
      </c>
      <c r="BJ178" s="14" t="s">
        <v>91</v>
      </c>
      <c r="BK178" s="161">
        <f t="shared" si="29"/>
        <v>2480.5</v>
      </c>
      <c r="BL178" s="14" t="s">
        <v>143</v>
      </c>
      <c r="BM178" s="160" t="s">
        <v>332</v>
      </c>
    </row>
    <row r="179" spans="1:65" s="2" customFormat="1" ht="16.5" customHeight="1">
      <c r="A179" s="26"/>
      <c r="B179" s="148"/>
      <c r="C179" s="166" t="s">
        <v>275</v>
      </c>
      <c r="D179" s="166" t="s">
        <v>201</v>
      </c>
      <c r="E179" s="167" t="s">
        <v>337</v>
      </c>
      <c r="F179" s="168" t="s">
        <v>302</v>
      </c>
      <c r="G179" s="169" t="s">
        <v>271</v>
      </c>
      <c r="H179" s="170">
        <v>16</v>
      </c>
      <c r="I179" s="171">
        <v>735.78</v>
      </c>
      <c r="J179" s="171">
        <f t="shared" si="20"/>
        <v>11772.48</v>
      </c>
      <c r="K179" s="172"/>
      <c r="L179" s="173"/>
      <c r="M179" s="174" t="s">
        <v>1</v>
      </c>
      <c r="N179" s="175" t="s">
        <v>38</v>
      </c>
      <c r="O179" s="158">
        <v>0</v>
      </c>
      <c r="P179" s="158">
        <f t="shared" si="21"/>
        <v>0</v>
      </c>
      <c r="Q179" s="158">
        <v>0</v>
      </c>
      <c r="R179" s="158">
        <f t="shared" si="22"/>
        <v>0</v>
      </c>
      <c r="S179" s="158">
        <v>0</v>
      </c>
      <c r="T179" s="158">
        <f t="shared" si="23"/>
        <v>0</v>
      </c>
      <c r="U179" s="159" t="s">
        <v>1</v>
      </c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60" t="s">
        <v>153</v>
      </c>
      <c r="AT179" s="160" t="s">
        <v>201</v>
      </c>
      <c r="AU179" s="160" t="s">
        <v>80</v>
      </c>
      <c r="AY179" s="14" t="s">
        <v>136</v>
      </c>
      <c r="BE179" s="161">
        <f t="shared" si="24"/>
        <v>0</v>
      </c>
      <c r="BF179" s="161">
        <f t="shared" si="25"/>
        <v>11772.48</v>
      </c>
      <c r="BG179" s="161">
        <f t="shared" si="26"/>
        <v>0</v>
      </c>
      <c r="BH179" s="161">
        <f t="shared" si="27"/>
        <v>0</v>
      </c>
      <c r="BI179" s="161">
        <f t="shared" si="28"/>
        <v>0</v>
      </c>
      <c r="BJ179" s="14" t="s">
        <v>91</v>
      </c>
      <c r="BK179" s="161">
        <f t="shared" si="29"/>
        <v>11772.48</v>
      </c>
      <c r="BL179" s="14" t="s">
        <v>143</v>
      </c>
      <c r="BM179" s="160" t="s">
        <v>334</v>
      </c>
    </row>
    <row r="180" spans="1:65" s="2" customFormat="1" ht="16.5" customHeight="1">
      <c r="A180" s="26"/>
      <c r="B180" s="148"/>
      <c r="C180" s="166" t="s">
        <v>331</v>
      </c>
      <c r="D180" s="166" t="s">
        <v>201</v>
      </c>
      <c r="E180" s="167" t="s">
        <v>283</v>
      </c>
      <c r="F180" s="168" t="s">
        <v>304</v>
      </c>
      <c r="G180" s="169" t="s">
        <v>170</v>
      </c>
      <c r="H180" s="170">
        <v>45</v>
      </c>
      <c r="I180" s="171">
        <v>245.48</v>
      </c>
      <c r="J180" s="171">
        <f t="shared" si="20"/>
        <v>11046.6</v>
      </c>
      <c r="K180" s="172"/>
      <c r="L180" s="173"/>
      <c r="M180" s="174" t="s">
        <v>1</v>
      </c>
      <c r="N180" s="175" t="s">
        <v>38</v>
      </c>
      <c r="O180" s="158">
        <v>0</v>
      </c>
      <c r="P180" s="158">
        <f t="shared" si="21"/>
        <v>0</v>
      </c>
      <c r="Q180" s="158">
        <v>0</v>
      </c>
      <c r="R180" s="158">
        <f t="shared" si="22"/>
        <v>0</v>
      </c>
      <c r="S180" s="158">
        <v>0</v>
      </c>
      <c r="T180" s="158">
        <f t="shared" si="23"/>
        <v>0</v>
      </c>
      <c r="U180" s="159" t="s">
        <v>1</v>
      </c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60" t="s">
        <v>153</v>
      </c>
      <c r="AT180" s="160" t="s">
        <v>201</v>
      </c>
      <c r="AU180" s="160" t="s">
        <v>80</v>
      </c>
      <c r="AY180" s="14" t="s">
        <v>136</v>
      </c>
      <c r="BE180" s="161">
        <f t="shared" si="24"/>
        <v>0</v>
      </c>
      <c r="BF180" s="161">
        <f t="shared" si="25"/>
        <v>11046.6</v>
      </c>
      <c r="BG180" s="161">
        <f t="shared" si="26"/>
        <v>0</v>
      </c>
      <c r="BH180" s="161">
        <f t="shared" si="27"/>
        <v>0</v>
      </c>
      <c r="BI180" s="161">
        <f t="shared" si="28"/>
        <v>0</v>
      </c>
      <c r="BJ180" s="14" t="s">
        <v>91</v>
      </c>
      <c r="BK180" s="161">
        <f t="shared" si="29"/>
        <v>11046.6</v>
      </c>
      <c r="BL180" s="14" t="s">
        <v>143</v>
      </c>
      <c r="BM180" s="160" t="s">
        <v>336</v>
      </c>
    </row>
    <row r="181" spans="1:65" s="2" customFormat="1" ht="16.5" customHeight="1">
      <c r="A181" s="26"/>
      <c r="B181" s="148"/>
      <c r="C181" s="166" t="s">
        <v>277</v>
      </c>
      <c r="D181" s="166" t="s">
        <v>201</v>
      </c>
      <c r="E181" s="167" t="s">
        <v>343</v>
      </c>
      <c r="F181" s="168" t="s">
        <v>307</v>
      </c>
      <c r="G181" s="169" t="s">
        <v>170</v>
      </c>
      <c r="H181" s="170">
        <v>15</v>
      </c>
      <c r="I181" s="171">
        <v>96.48</v>
      </c>
      <c r="J181" s="171">
        <f t="shared" si="20"/>
        <v>1447.2</v>
      </c>
      <c r="K181" s="172"/>
      <c r="L181" s="173"/>
      <c r="M181" s="174" t="s">
        <v>1</v>
      </c>
      <c r="N181" s="175" t="s">
        <v>38</v>
      </c>
      <c r="O181" s="158">
        <v>0</v>
      </c>
      <c r="P181" s="158">
        <f t="shared" si="21"/>
        <v>0</v>
      </c>
      <c r="Q181" s="158">
        <v>0</v>
      </c>
      <c r="R181" s="158">
        <f t="shared" si="22"/>
        <v>0</v>
      </c>
      <c r="S181" s="158">
        <v>0</v>
      </c>
      <c r="T181" s="158">
        <f t="shared" si="23"/>
        <v>0</v>
      </c>
      <c r="U181" s="159" t="s">
        <v>1</v>
      </c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60" t="s">
        <v>153</v>
      </c>
      <c r="AT181" s="160" t="s">
        <v>201</v>
      </c>
      <c r="AU181" s="160" t="s">
        <v>80</v>
      </c>
      <c r="AY181" s="14" t="s">
        <v>136</v>
      </c>
      <c r="BE181" s="161">
        <f t="shared" si="24"/>
        <v>0</v>
      </c>
      <c r="BF181" s="161">
        <f t="shared" si="25"/>
        <v>1447.2</v>
      </c>
      <c r="BG181" s="161">
        <f t="shared" si="26"/>
        <v>0</v>
      </c>
      <c r="BH181" s="161">
        <f t="shared" si="27"/>
        <v>0</v>
      </c>
      <c r="BI181" s="161">
        <f t="shared" si="28"/>
        <v>0</v>
      </c>
      <c r="BJ181" s="14" t="s">
        <v>91</v>
      </c>
      <c r="BK181" s="161">
        <f t="shared" si="29"/>
        <v>1447.2</v>
      </c>
      <c r="BL181" s="14" t="s">
        <v>143</v>
      </c>
      <c r="BM181" s="160" t="s">
        <v>339</v>
      </c>
    </row>
    <row r="182" spans="1:65" s="2" customFormat="1" ht="16.5" customHeight="1">
      <c r="A182" s="26"/>
      <c r="B182" s="148"/>
      <c r="C182" s="166" t="s">
        <v>340</v>
      </c>
      <c r="D182" s="166" t="s">
        <v>201</v>
      </c>
      <c r="E182" s="167" t="s">
        <v>285</v>
      </c>
      <c r="F182" s="168" t="s">
        <v>309</v>
      </c>
      <c r="G182" s="169" t="s">
        <v>170</v>
      </c>
      <c r="H182" s="170">
        <v>15</v>
      </c>
      <c r="I182" s="171">
        <v>48.02</v>
      </c>
      <c r="J182" s="171">
        <f t="shared" si="20"/>
        <v>720.3</v>
      </c>
      <c r="K182" s="172"/>
      <c r="L182" s="173"/>
      <c r="M182" s="174" t="s">
        <v>1</v>
      </c>
      <c r="N182" s="175" t="s">
        <v>38</v>
      </c>
      <c r="O182" s="158">
        <v>0</v>
      </c>
      <c r="P182" s="158">
        <f t="shared" si="21"/>
        <v>0</v>
      </c>
      <c r="Q182" s="158">
        <v>0</v>
      </c>
      <c r="R182" s="158">
        <f t="shared" si="22"/>
        <v>0</v>
      </c>
      <c r="S182" s="158">
        <v>0</v>
      </c>
      <c r="T182" s="158">
        <f t="shared" si="23"/>
        <v>0</v>
      </c>
      <c r="U182" s="159" t="s">
        <v>1</v>
      </c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60" t="s">
        <v>153</v>
      </c>
      <c r="AT182" s="160" t="s">
        <v>201</v>
      </c>
      <c r="AU182" s="160" t="s">
        <v>80</v>
      </c>
      <c r="AY182" s="14" t="s">
        <v>136</v>
      </c>
      <c r="BE182" s="161">
        <f t="shared" si="24"/>
        <v>0</v>
      </c>
      <c r="BF182" s="161">
        <f t="shared" si="25"/>
        <v>720.3</v>
      </c>
      <c r="BG182" s="161">
        <f t="shared" si="26"/>
        <v>0</v>
      </c>
      <c r="BH182" s="161">
        <f t="shared" si="27"/>
        <v>0</v>
      </c>
      <c r="BI182" s="161">
        <f t="shared" si="28"/>
        <v>0</v>
      </c>
      <c r="BJ182" s="14" t="s">
        <v>91</v>
      </c>
      <c r="BK182" s="161">
        <f t="shared" si="29"/>
        <v>720.3</v>
      </c>
      <c r="BL182" s="14" t="s">
        <v>143</v>
      </c>
      <c r="BM182" s="160" t="s">
        <v>342</v>
      </c>
    </row>
    <row r="183" spans="1:65" s="2" customFormat="1" ht="16.5" customHeight="1">
      <c r="A183" s="26"/>
      <c r="B183" s="148"/>
      <c r="C183" s="166" t="s">
        <v>280</v>
      </c>
      <c r="D183" s="166" t="s">
        <v>201</v>
      </c>
      <c r="E183" s="167" t="s">
        <v>348</v>
      </c>
      <c r="F183" s="168" t="s">
        <v>312</v>
      </c>
      <c r="G183" s="169" t="s">
        <v>170</v>
      </c>
      <c r="H183" s="170">
        <v>15</v>
      </c>
      <c r="I183" s="171">
        <v>487.03</v>
      </c>
      <c r="J183" s="171">
        <f t="shared" si="20"/>
        <v>7305.45</v>
      </c>
      <c r="K183" s="172"/>
      <c r="L183" s="173"/>
      <c r="M183" s="174" t="s">
        <v>1</v>
      </c>
      <c r="N183" s="175" t="s">
        <v>38</v>
      </c>
      <c r="O183" s="158">
        <v>0</v>
      </c>
      <c r="P183" s="158">
        <f t="shared" si="21"/>
        <v>0</v>
      </c>
      <c r="Q183" s="158">
        <v>0</v>
      </c>
      <c r="R183" s="158">
        <f t="shared" si="22"/>
        <v>0</v>
      </c>
      <c r="S183" s="158">
        <v>0</v>
      </c>
      <c r="T183" s="158">
        <f t="shared" si="23"/>
        <v>0</v>
      </c>
      <c r="U183" s="159" t="s">
        <v>1</v>
      </c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60" t="s">
        <v>153</v>
      </c>
      <c r="AT183" s="160" t="s">
        <v>201</v>
      </c>
      <c r="AU183" s="160" t="s">
        <v>80</v>
      </c>
      <c r="AY183" s="14" t="s">
        <v>136</v>
      </c>
      <c r="BE183" s="161">
        <f t="shared" si="24"/>
        <v>0</v>
      </c>
      <c r="BF183" s="161">
        <f t="shared" si="25"/>
        <v>7305.45</v>
      </c>
      <c r="BG183" s="161">
        <f t="shared" si="26"/>
        <v>0</v>
      </c>
      <c r="BH183" s="161">
        <f t="shared" si="27"/>
        <v>0</v>
      </c>
      <c r="BI183" s="161">
        <f t="shared" si="28"/>
        <v>0</v>
      </c>
      <c r="BJ183" s="14" t="s">
        <v>91</v>
      </c>
      <c r="BK183" s="161">
        <f t="shared" si="29"/>
        <v>7305.45</v>
      </c>
      <c r="BL183" s="14" t="s">
        <v>143</v>
      </c>
      <c r="BM183" s="160" t="s">
        <v>345</v>
      </c>
    </row>
    <row r="184" spans="1:65" s="2" customFormat="1" ht="16.5" customHeight="1">
      <c r="A184" s="26"/>
      <c r="B184" s="148"/>
      <c r="C184" s="166" t="s">
        <v>337</v>
      </c>
      <c r="D184" s="166" t="s">
        <v>201</v>
      </c>
      <c r="E184" s="167" t="s">
        <v>287</v>
      </c>
      <c r="F184" s="168" t="s">
        <v>314</v>
      </c>
      <c r="G184" s="169" t="s">
        <v>170</v>
      </c>
      <c r="H184" s="170">
        <v>6</v>
      </c>
      <c r="I184" s="171">
        <v>14516.4</v>
      </c>
      <c r="J184" s="171">
        <f t="shared" si="20"/>
        <v>87098.4</v>
      </c>
      <c r="K184" s="172"/>
      <c r="L184" s="173"/>
      <c r="M184" s="174" t="s">
        <v>1</v>
      </c>
      <c r="N184" s="175" t="s">
        <v>38</v>
      </c>
      <c r="O184" s="158">
        <v>0</v>
      </c>
      <c r="P184" s="158">
        <f t="shared" si="21"/>
        <v>0</v>
      </c>
      <c r="Q184" s="158">
        <v>0</v>
      </c>
      <c r="R184" s="158">
        <f t="shared" si="22"/>
        <v>0</v>
      </c>
      <c r="S184" s="158">
        <v>0</v>
      </c>
      <c r="T184" s="158">
        <f t="shared" si="23"/>
        <v>0</v>
      </c>
      <c r="U184" s="159" t="s">
        <v>1</v>
      </c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60" t="s">
        <v>153</v>
      </c>
      <c r="AT184" s="160" t="s">
        <v>201</v>
      </c>
      <c r="AU184" s="160" t="s">
        <v>80</v>
      </c>
      <c r="AY184" s="14" t="s">
        <v>136</v>
      </c>
      <c r="BE184" s="161">
        <f t="shared" si="24"/>
        <v>0</v>
      </c>
      <c r="BF184" s="161">
        <f t="shared" si="25"/>
        <v>87098.4</v>
      </c>
      <c r="BG184" s="161">
        <f t="shared" si="26"/>
        <v>0</v>
      </c>
      <c r="BH184" s="161">
        <f t="shared" si="27"/>
        <v>0</v>
      </c>
      <c r="BI184" s="161">
        <f t="shared" si="28"/>
        <v>0</v>
      </c>
      <c r="BJ184" s="14" t="s">
        <v>91</v>
      </c>
      <c r="BK184" s="161">
        <f t="shared" si="29"/>
        <v>87098.4</v>
      </c>
      <c r="BL184" s="14" t="s">
        <v>143</v>
      </c>
      <c r="BM184" s="160" t="s">
        <v>347</v>
      </c>
    </row>
    <row r="185" spans="1:65" s="2" customFormat="1" ht="16.5" customHeight="1">
      <c r="A185" s="26"/>
      <c r="B185" s="148"/>
      <c r="C185" s="166" t="s">
        <v>283</v>
      </c>
      <c r="D185" s="166" t="s">
        <v>201</v>
      </c>
      <c r="E185" s="167" t="s">
        <v>353</v>
      </c>
      <c r="F185" s="168" t="s">
        <v>317</v>
      </c>
      <c r="G185" s="169" t="s">
        <v>178</v>
      </c>
      <c r="H185" s="170">
        <v>780</v>
      </c>
      <c r="I185" s="171">
        <v>36.25</v>
      </c>
      <c r="J185" s="171">
        <f t="shared" si="20"/>
        <v>28275</v>
      </c>
      <c r="K185" s="172"/>
      <c r="L185" s="173"/>
      <c r="M185" s="174" t="s">
        <v>1</v>
      </c>
      <c r="N185" s="175" t="s">
        <v>38</v>
      </c>
      <c r="O185" s="158">
        <v>0</v>
      </c>
      <c r="P185" s="158">
        <f t="shared" si="21"/>
        <v>0</v>
      </c>
      <c r="Q185" s="158">
        <v>0</v>
      </c>
      <c r="R185" s="158">
        <f t="shared" si="22"/>
        <v>0</v>
      </c>
      <c r="S185" s="158">
        <v>0</v>
      </c>
      <c r="T185" s="158">
        <f t="shared" si="23"/>
        <v>0</v>
      </c>
      <c r="U185" s="159" t="s">
        <v>1</v>
      </c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60" t="s">
        <v>153</v>
      </c>
      <c r="AT185" s="160" t="s">
        <v>201</v>
      </c>
      <c r="AU185" s="160" t="s">
        <v>80</v>
      </c>
      <c r="AY185" s="14" t="s">
        <v>136</v>
      </c>
      <c r="BE185" s="161">
        <f t="shared" si="24"/>
        <v>0</v>
      </c>
      <c r="BF185" s="161">
        <f t="shared" si="25"/>
        <v>28275</v>
      </c>
      <c r="BG185" s="161">
        <f t="shared" si="26"/>
        <v>0</v>
      </c>
      <c r="BH185" s="161">
        <f t="shared" si="27"/>
        <v>0</v>
      </c>
      <c r="BI185" s="161">
        <f t="shared" si="28"/>
        <v>0</v>
      </c>
      <c r="BJ185" s="14" t="s">
        <v>91</v>
      </c>
      <c r="BK185" s="161">
        <f t="shared" si="29"/>
        <v>28275</v>
      </c>
      <c r="BL185" s="14" t="s">
        <v>143</v>
      </c>
      <c r="BM185" s="160" t="s">
        <v>350</v>
      </c>
    </row>
    <row r="186" spans="1:65" s="2" customFormat="1" ht="16.5" customHeight="1">
      <c r="A186" s="26"/>
      <c r="B186" s="148"/>
      <c r="C186" s="166" t="s">
        <v>343</v>
      </c>
      <c r="D186" s="166" t="s">
        <v>201</v>
      </c>
      <c r="E186" s="167" t="s">
        <v>207</v>
      </c>
      <c r="F186" s="168" t="s">
        <v>319</v>
      </c>
      <c r="G186" s="169" t="s">
        <v>271</v>
      </c>
      <c r="H186" s="170">
        <v>980</v>
      </c>
      <c r="I186" s="171">
        <v>6.06</v>
      </c>
      <c r="J186" s="171">
        <f t="shared" si="20"/>
        <v>5938.8</v>
      </c>
      <c r="K186" s="172"/>
      <c r="L186" s="173"/>
      <c r="M186" s="174" t="s">
        <v>1</v>
      </c>
      <c r="N186" s="175" t="s">
        <v>38</v>
      </c>
      <c r="O186" s="158">
        <v>0</v>
      </c>
      <c r="P186" s="158">
        <f t="shared" si="21"/>
        <v>0</v>
      </c>
      <c r="Q186" s="158">
        <v>0</v>
      </c>
      <c r="R186" s="158">
        <f t="shared" si="22"/>
        <v>0</v>
      </c>
      <c r="S186" s="158">
        <v>0</v>
      </c>
      <c r="T186" s="158">
        <f t="shared" si="23"/>
        <v>0</v>
      </c>
      <c r="U186" s="159" t="s">
        <v>1</v>
      </c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60" t="s">
        <v>153</v>
      </c>
      <c r="AT186" s="160" t="s">
        <v>201</v>
      </c>
      <c r="AU186" s="160" t="s">
        <v>80</v>
      </c>
      <c r="AY186" s="14" t="s">
        <v>136</v>
      </c>
      <c r="BE186" s="161">
        <f t="shared" si="24"/>
        <v>0</v>
      </c>
      <c r="BF186" s="161">
        <f t="shared" si="25"/>
        <v>5938.8</v>
      </c>
      <c r="BG186" s="161">
        <f t="shared" si="26"/>
        <v>0</v>
      </c>
      <c r="BH186" s="161">
        <f t="shared" si="27"/>
        <v>0</v>
      </c>
      <c r="BI186" s="161">
        <f t="shared" si="28"/>
        <v>0</v>
      </c>
      <c r="BJ186" s="14" t="s">
        <v>91</v>
      </c>
      <c r="BK186" s="161">
        <f t="shared" si="29"/>
        <v>5938.8</v>
      </c>
      <c r="BL186" s="14" t="s">
        <v>143</v>
      </c>
      <c r="BM186" s="160" t="s">
        <v>352</v>
      </c>
    </row>
    <row r="187" spans="1:65" s="2" customFormat="1" ht="16.5" customHeight="1">
      <c r="A187" s="26"/>
      <c r="B187" s="148"/>
      <c r="C187" s="166" t="s">
        <v>285</v>
      </c>
      <c r="D187" s="166" t="s">
        <v>201</v>
      </c>
      <c r="E187" s="167" t="s">
        <v>382</v>
      </c>
      <c r="F187" s="168" t="s">
        <v>383</v>
      </c>
      <c r="G187" s="169" t="s">
        <v>178</v>
      </c>
      <c r="H187" s="170">
        <v>30</v>
      </c>
      <c r="I187" s="171">
        <v>20.12</v>
      </c>
      <c r="J187" s="171">
        <f t="shared" si="20"/>
        <v>603.6</v>
      </c>
      <c r="K187" s="172"/>
      <c r="L187" s="173"/>
      <c r="M187" s="174" t="s">
        <v>1</v>
      </c>
      <c r="N187" s="175" t="s">
        <v>38</v>
      </c>
      <c r="O187" s="158">
        <v>0</v>
      </c>
      <c r="P187" s="158">
        <f t="shared" si="21"/>
        <v>0</v>
      </c>
      <c r="Q187" s="158">
        <v>0</v>
      </c>
      <c r="R187" s="158">
        <f t="shared" si="22"/>
        <v>0</v>
      </c>
      <c r="S187" s="158">
        <v>0</v>
      </c>
      <c r="T187" s="158">
        <f t="shared" si="23"/>
        <v>0</v>
      </c>
      <c r="U187" s="159" t="s">
        <v>1</v>
      </c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60" t="s">
        <v>153</v>
      </c>
      <c r="AT187" s="160" t="s">
        <v>201</v>
      </c>
      <c r="AU187" s="160" t="s">
        <v>80</v>
      </c>
      <c r="AY187" s="14" t="s">
        <v>136</v>
      </c>
      <c r="BE187" s="161">
        <f t="shared" si="24"/>
        <v>0</v>
      </c>
      <c r="BF187" s="161">
        <f t="shared" si="25"/>
        <v>603.6</v>
      </c>
      <c r="BG187" s="161">
        <f t="shared" si="26"/>
        <v>0</v>
      </c>
      <c r="BH187" s="161">
        <f t="shared" si="27"/>
        <v>0</v>
      </c>
      <c r="BI187" s="161">
        <f t="shared" si="28"/>
        <v>0</v>
      </c>
      <c r="BJ187" s="14" t="s">
        <v>91</v>
      </c>
      <c r="BK187" s="161">
        <f t="shared" si="29"/>
        <v>603.6</v>
      </c>
      <c r="BL187" s="14" t="s">
        <v>143</v>
      </c>
      <c r="BM187" s="160" t="s">
        <v>355</v>
      </c>
    </row>
    <row r="188" spans="1:65" s="2" customFormat="1" ht="16.5" customHeight="1">
      <c r="A188" s="26"/>
      <c r="B188" s="148"/>
      <c r="C188" s="166" t="s">
        <v>348</v>
      </c>
      <c r="D188" s="166" t="s">
        <v>201</v>
      </c>
      <c r="E188" s="167" t="s">
        <v>289</v>
      </c>
      <c r="F188" s="168" t="s">
        <v>279</v>
      </c>
      <c r="G188" s="169" t="s">
        <v>170</v>
      </c>
      <c r="H188" s="170">
        <v>11</v>
      </c>
      <c r="I188" s="171">
        <v>35.64</v>
      </c>
      <c r="J188" s="171">
        <f t="shared" si="20"/>
        <v>392.04</v>
      </c>
      <c r="K188" s="172"/>
      <c r="L188" s="173"/>
      <c r="M188" s="174" t="s">
        <v>1</v>
      </c>
      <c r="N188" s="175" t="s">
        <v>38</v>
      </c>
      <c r="O188" s="158">
        <v>0</v>
      </c>
      <c r="P188" s="158">
        <f t="shared" si="21"/>
        <v>0</v>
      </c>
      <c r="Q188" s="158">
        <v>0</v>
      </c>
      <c r="R188" s="158">
        <f t="shared" si="22"/>
        <v>0</v>
      </c>
      <c r="S188" s="158">
        <v>0</v>
      </c>
      <c r="T188" s="158">
        <f t="shared" si="23"/>
        <v>0</v>
      </c>
      <c r="U188" s="159" t="s">
        <v>1</v>
      </c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60" t="s">
        <v>153</v>
      </c>
      <c r="AT188" s="160" t="s">
        <v>201</v>
      </c>
      <c r="AU188" s="160" t="s">
        <v>80</v>
      </c>
      <c r="AY188" s="14" t="s">
        <v>136</v>
      </c>
      <c r="BE188" s="161">
        <f t="shared" si="24"/>
        <v>0</v>
      </c>
      <c r="BF188" s="161">
        <f t="shared" si="25"/>
        <v>392.04</v>
      </c>
      <c r="BG188" s="161">
        <f t="shared" si="26"/>
        <v>0</v>
      </c>
      <c r="BH188" s="161">
        <f t="shared" si="27"/>
        <v>0</v>
      </c>
      <c r="BI188" s="161">
        <f t="shared" si="28"/>
        <v>0</v>
      </c>
      <c r="BJ188" s="14" t="s">
        <v>91</v>
      </c>
      <c r="BK188" s="161">
        <f t="shared" si="29"/>
        <v>392.04</v>
      </c>
      <c r="BL188" s="14" t="s">
        <v>143</v>
      </c>
      <c r="BM188" s="160" t="s">
        <v>384</v>
      </c>
    </row>
    <row r="189" spans="1:65" s="2" customFormat="1" ht="16.5" customHeight="1">
      <c r="A189" s="26"/>
      <c r="B189" s="148"/>
      <c r="C189" s="166" t="s">
        <v>287</v>
      </c>
      <c r="D189" s="166" t="s">
        <v>201</v>
      </c>
      <c r="E189" s="167" t="s">
        <v>385</v>
      </c>
      <c r="F189" s="168" t="s">
        <v>333</v>
      </c>
      <c r="G189" s="169" t="s">
        <v>170</v>
      </c>
      <c r="H189" s="170">
        <v>26</v>
      </c>
      <c r="I189" s="171">
        <v>216.83</v>
      </c>
      <c r="J189" s="171">
        <f t="shared" si="20"/>
        <v>5637.58</v>
      </c>
      <c r="K189" s="172"/>
      <c r="L189" s="173"/>
      <c r="M189" s="174" t="s">
        <v>1</v>
      </c>
      <c r="N189" s="175" t="s">
        <v>38</v>
      </c>
      <c r="O189" s="158">
        <v>0</v>
      </c>
      <c r="P189" s="158">
        <f t="shared" si="21"/>
        <v>0</v>
      </c>
      <c r="Q189" s="158">
        <v>0</v>
      </c>
      <c r="R189" s="158">
        <f t="shared" si="22"/>
        <v>0</v>
      </c>
      <c r="S189" s="158">
        <v>0</v>
      </c>
      <c r="T189" s="158">
        <f t="shared" si="23"/>
        <v>0</v>
      </c>
      <c r="U189" s="159" t="s">
        <v>1</v>
      </c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60" t="s">
        <v>153</v>
      </c>
      <c r="AT189" s="160" t="s">
        <v>201</v>
      </c>
      <c r="AU189" s="160" t="s">
        <v>80</v>
      </c>
      <c r="AY189" s="14" t="s">
        <v>136</v>
      </c>
      <c r="BE189" s="161">
        <f t="shared" si="24"/>
        <v>0</v>
      </c>
      <c r="BF189" s="161">
        <f t="shared" si="25"/>
        <v>5637.58</v>
      </c>
      <c r="BG189" s="161">
        <f t="shared" si="26"/>
        <v>0</v>
      </c>
      <c r="BH189" s="161">
        <f t="shared" si="27"/>
        <v>0</v>
      </c>
      <c r="BI189" s="161">
        <f t="shared" si="28"/>
        <v>0</v>
      </c>
      <c r="BJ189" s="14" t="s">
        <v>91</v>
      </c>
      <c r="BK189" s="161">
        <f t="shared" si="29"/>
        <v>5637.58</v>
      </c>
      <c r="BL189" s="14" t="s">
        <v>143</v>
      </c>
      <c r="BM189" s="160" t="s">
        <v>386</v>
      </c>
    </row>
    <row r="190" spans="1:65" s="12" customFormat="1" ht="25.9" customHeight="1">
      <c r="B190" s="136"/>
      <c r="D190" s="137" t="s">
        <v>71</v>
      </c>
      <c r="E190" s="138" t="s">
        <v>291</v>
      </c>
      <c r="F190" s="138" t="s">
        <v>387</v>
      </c>
      <c r="J190" s="139">
        <f>BK190</f>
        <v>27427.149999999998</v>
      </c>
      <c r="L190" s="136"/>
      <c r="M190" s="140"/>
      <c r="N190" s="141"/>
      <c r="O190" s="141"/>
      <c r="P190" s="142">
        <f>SUM(P191:P198)</f>
        <v>0</v>
      </c>
      <c r="Q190" s="141"/>
      <c r="R190" s="142">
        <f>SUM(R191:R198)</f>
        <v>0</v>
      </c>
      <c r="S190" s="141"/>
      <c r="T190" s="142">
        <f>SUM(T191:T198)</f>
        <v>0</v>
      </c>
      <c r="U190" s="143"/>
      <c r="AR190" s="137" t="s">
        <v>80</v>
      </c>
      <c r="AT190" s="144" t="s">
        <v>71</v>
      </c>
      <c r="AU190" s="144" t="s">
        <v>72</v>
      </c>
      <c r="AY190" s="137" t="s">
        <v>136</v>
      </c>
      <c r="BK190" s="145">
        <f>SUM(BK191:BK198)</f>
        <v>27427.149999999998</v>
      </c>
    </row>
    <row r="191" spans="1:65" s="2" customFormat="1" ht="16.5" customHeight="1">
      <c r="A191" s="26"/>
      <c r="B191" s="148"/>
      <c r="C191" s="166" t="s">
        <v>353</v>
      </c>
      <c r="D191" s="166" t="s">
        <v>201</v>
      </c>
      <c r="E191" s="167" t="s">
        <v>388</v>
      </c>
      <c r="F191" s="168" t="s">
        <v>335</v>
      </c>
      <c r="G191" s="169" t="s">
        <v>170</v>
      </c>
      <c r="H191" s="170">
        <v>200</v>
      </c>
      <c r="I191" s="171">
        <v>36.020000000000003</v>
      </c>
      <c r="J191" s="171">
        <f t="shared" ref="J191:J198" si="30">ROUND(I191*H191,2)</f>
        <v>7204</v>
      </c>
      <c r="K191" s="172"/>
      <c r="L191" s="173"/>
      <c r="M191" s="174" t="s">
        <v>1</v>
      </c>
      <c r="N191" s="175" t="s">
        <v>38</v>
      </c>
      <c r="O191" s="158">
        <v>0</v>
      </c>
      <c r="P191" s="158">
        <f t="shared" ref="P191:P198" si="31">O191*H191</f>
        <v>0</v>
      </c>
      <c r="Q191" s="158">
        <v>0</v>
      </c>
      <c r="R191" s="158">
        <f t="shared" ref="R191:R198" si="32">Q191*H191</f>
        <v>0</v>
      </c>
      <c r="S191" s="158">
        <v>0</v>
      </c>
      <c r="T191" s="158">
        <f t="shared" ref="T191:T198" si="33">S191*H191</f>
        <v>0</v>
      </c>
      <c r="U191" s="159" t="s">
        <v>1</v>
      </c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60" t="s">
        <v>153</v>
      </c>
      <c r="AT191" s="160" t="s">
        <v>201</v>
      </c>
      <c r="AU191" s="160" t="s">
        <v>80</v>
      </c>
      <c r="AY191" s="14" t="s">
        <v>136</v>
      </c>
      <c r="BE191" s="161">
        <f t="shared" ref="BE191:BE198" si="34">IF(N191="základná",J191,0)</f>
        <v>0</v>
      </c>
      <c r="BF191" s="161">
        <f t="shared" ref="BF191:BF198" si="35">IF(N191="znížená",J191,0)</f>
        <v>7204</v>
      </c>
      <c r="BG191" s="161">
        <f t="shared" ref="BG191:BG198" si="36">IF(N191="zákl. prenesená",J191,0)</f>
        <v>0</v>
      </c>
      <c r="BH191" s="161">
        <f t="shared" ref="BH191:BH198" si="37">IF(N191="zníž. prenesená",J191,0)</f>
        <v>0</v>
      </c>
      <c r="BI191" s="161">
        <f t="shared" ref="BI191:BI198" si="38">IF(N191="nulová",J191,0)</f>
        <v>0</v>
      </c>
      <c r="BJ191" s="14" t="s">
        <v>91</v>
      </c>
      <c r="BK191" s="161">
        <f t="shared" ref="BK191:BK198" si="39">ROUND(I191*H191,2)</f>
        <v>7204</v>
      </c>
      <c r="BL191" s="14" t="s">
        <v>143</v>
      </c>
      <c r="BM191" s="160" t="s">
        <v>389</v>
      </c>
    </row>
    <row r="192" spans="1:65" s="2" customFormat="1" ht="16.5" customHeight="1">
      <c r="A192" s="26"/>
      <c r="B192" s="148"/>
      <c r="C192" s="166" t="s">
        <v>207</v>
      </c>
      <c r="D192" s="166" t="s">
        <v>201</v>
      </c>
      <c r="E192" s="167" t="s">
        <v>293</v>
      </c>
      <c r="F192" s="168" t="s">
        <v>338</v>
      </c>
      <c r="G192" s="169" t="s">
        <v>170</v>
      </c>
      <c r="H192" s="170">
        <v>45</v>
      </c>
      <c r="I192" s="171">
        <v>36.380000000000003</v>
      </c>
      <c r="J192" s="171">
        <f t="shared" si="30"/>
        <v>1637.1</v>
      </c>
      <c r="K192" s="172"/>
      <c r="L192" s="173"/>
      <c r="M192" s="174" t="s">
        <v>1</v>
      </c>
      <c r="N192" s="175" t="s">
        <v>38</v>
      </c>
      <c r="O192" s="158">
        <v>0</v>
      </c>
      <c r="P192" s="158">
        <f t="shared" si="31"/>
        <v>0</v>
      </c>
      <c r="Q192" s="158">
        <v>0</v>
      </c>
      <c r="R192" s="158">
        <f t="shared" si="32"/>
        <v>0</v>
      </c>
      <c r="S192" s="158">
        <v>0</v>
      </c>
      <c r="T192" s="158">
        <f t="shared" si="33"/>
        <v>0</v>
      </c>
      <c r="U192" s="159" t="s">
        <v>1</v>
      </c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60" t="s">
        <v>153</v>
      </c>
      <c r="AT192" s="160" t="s">
        <v>201</v>
      </c>
      <c r="AU192" s="160" t="s">
        <v>80</v>
      </c>
      <c r="AY192" s="14" t="s">
        <v>136</v>
      </c>
      <c r="BE192" s="161">
        <f t="shared" si="34"/>
        <v>0</v>
      </c>
      <c r="BF192" s="161">
        <f t="shared" si="35"/>
        <v>1637.1</v>
      </c>
      <c r="BG192" s="161">
        <f t="shared" si="36"/>
        <v>0</v>
      </c>
      <c r="BH192" s="161">
        <f t="shared" si="37"/>
        <v>0</v>
      </c>
      <c r="BI192" s="161">
        <f t="shared" si="38"/>
        <v>0</v>
      </c>
      <c r="BJ192" s="14" t="s">
        <v>91</v>
      </c>
      <c r="BK192" s="161">
        <f t="shared" si="39"/>
        <v>1637.1</v>
      </c>
      <c r="BL192" s="14" t="s">
        <v>143</v>
      </c>
      <c r="BM192" s="160" t="s">
        <v>390</v>
      </c>
    </row>
    <row r="193" spans="1:65" s="2" customFormat="1" ht="16.5" customHeight="1">
      <c r="A193" s="26"/>
      <c r="B193" s="148"/>
      <c r="C193" s="166" t="s">
        <v>382</v>
      </c>
      <c r="D193" s="166" t="s">
        <v>201</v>
      </c>
      <c r="E193" s="167" t="s">
        <v>391</v>
      </c>
      <c r="F193" s="168" t="s">
        <v>341</v>
      </c>
      <c r="G193" s="169" t="s">
        <v>170</v>
      </c>
      <c r="H193" s="170">
        <v>50</v>
      </c>
      <c r="I193" s="171">
        <v>57.52</v>
      </c>
      <c r="J193" s="171">
        <f t="shared" si="30"/>
        <v>2876</v>
      </c>
      <c r="K193" s="172"/>
      <c r="L193" s="173"/>
      <c r="M193" s="174" t="s">
        <v>1</v>
      </c>
      <c r="N193" s="175" t="s">
        <v>38</v>
      </c>
      <c r="O193" s="158">
        <v>0</v>
      </c>
      <c r="P193" s="158">
        <f t="shared" si="31"/>
        <v>0</v>
      </c>
      <c r="Q193" s="158">
        <v>0</v>
      </c>
      <c r="R193" s="158">
        <f t="shared" si="32"/>
        <v>0</v>
      </c>
      <c r="S193" s="158">
        <v>0</v>
      </c>
      <c r="T193" s="158">
        <f t="shared" si="33"/>
        <v>0</v>
      </c>
      <c r="U193" s="159" t="s">
        <v>1</v>
      </c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60" t="s">
        <v>153</v>
      </c>
      <c r="AT193" s="160" t="s">
        <v>201</v>
      </c>
      <c r="AU193" s="160" t="s">
        <v>80</v>
      </c>
      <c r="AY193" s="14" t="s">
        <v>136</v>
      </c>
      <c r="BE193" s="161">
        <f t="shared" si="34"/>
        <v>0</v>
      </c>
      <c r="BF193" s="161">
        <f t="shared" si="35"/>
        <v>2876</v>
      </c>
      <c r="BG193" s="161">
        <f t="shared" si="36"/>
        <v>0</v>
      </c>
      <c r="BH193" s="161">
        <f t="shared" si="37"/>
        <v>0</v>
      </c>
      <c r="BI193" s="161">
        <f t="shared" si="38"/>
        <v>0</v>
      </c>
      <c r="BJ193" s="14" t="s">
        <v>91</v>
      </c>
      <c r="BK193" s="161">
        <f t="shared" si="39"/>
        <v>2876</v>
      </c>
      <c r="BL193" s="14" t="s">
        <v>143</v>
      </c>
      <c r="BM193" s="160" t="s">
        <v>392</v>
      </c>
    </row>
    <row r="194" spans="1:65" s="2" customFormat="1" ht="16.5" customHeight="1">
      <c r="A194" s="26"/>
      <c r="B194" s="148"/>
      <c r="C194" s="166" t="s">
        <v>289</v>
      </c>
      <c r="D194" s="166" t="s">
        <v>201</v>
      </c>
      <c r="E194" s="167" t="s">
        <v>295</v>
      </c>
      <c r="F194" s="168" t="s">
        <v>344</v>
      </c>
      <c r="G194" s="169" t="s">
        <v>170</v>
      </c>
      <c r="H194" s="170">
        <v>100</v>
      </c>
      <c r="I194" s="171">
        <v>108.27</v>
      </c>
      <c r="J194" s="171">
        <f t="shared" si="30"/>
        <v>10827</v>
      </c>
      <c r="K194" s="172"/>
      <c r="L194" s="173"/>
      <c r="M194" s="174" t="s">
        <v>1</v>
      </c>
      <c r="N194" s="175" t="s">
        <v>38</v>
      </c>
      <c r="O194" s="158">
        <v>0</v>
      </c>
      <c r="P194" s="158">
        <f t="shared" si="31"/>
        <v>0</v>
      </c>
      <c r="Q194" s="158">
        <v>0</v>
      </c>
      <c r="R194" s="158">
        <f t="shared" si="32"/>
        <v>0</v>
      </c>
      <c r="S194" s="158">
        <v>0</v>
      </c>
      <c r="T194" s="158">
        <f t="shared" si="33"/>
        <v>0</v>
      </c>
      <c r="U194" s="159" t="s">
        <v>1</v>
      </c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60" t="s">
        <v>153</v>
      </c>
      <c r="AT194" s="160" t="s">
        <v>201</v>
      </c>
      <c r="AU194" s="160" t="s">
        <v>80</v>
      </c>
      <c r="AY194" s="14" t="s">
        <v>136</v>
      </c>
      <c r="BE194" s="161">
        <f t="shared" si="34"/>
        <v>0</v>
      </c>
      <c r="BF194" s="161">
        <f t="shared" si="35"/>
        <v>10827</v>
      </c>
      <c r="BG194" s="161">
        <f t="shared" si="36"/>
        <v>0</v>
      </c>
      <c r="BH194" s="161">
        <f t="shared" si="37"/>
        <v>0</v>
      </c>
      <c r="BI194" s="161">
        <f t="shared" si="38"/>
        <v>0</v>
      </c>
      <c r="BJ194" s="14" t="s">
        <v>91</v>
      </c>
      <c r="BK194" s="161">
        <f t="shared" si="39"/>
        <v>10827</v>
      </c>
      <c r="BL194" s="14" t="s">
        <v>143</v>
      </c>
      <c r="BM194" s="160" t="s">
        <v>393</v>
      </c>
    </row>
    <row r="195" spans="1:65" s="2" customFormat="1" ht="16.5" customHeight="1">
      <c r="A195" s="26"/>
      <c r="B195" s="148"/>
      <c r="C195" s="166" t="s">
        <v>385</v>
      </c>
      <c r="D195" s="166" t="s">
        <v>201</v>
      </c>
      <c r="E195" s="167" t="s">
        <v>394</v>
      </c>
      <c r="F195" s="168" t="s">
        <v>346</v>
      </c>
      <c r="G195" s="169" t="s">
        <v>170</v>
      </c>
      <c r="H195" s="170">
        <v>40</v>
      </c>
      <c r="I195" s="171">
        <v>16.850000000000001</v>
      </c>
      <c r="J195" s="171">
        <f t="shared" si="30"/>
        <v>674</v>
      </c>
      <c r="K195" s="172"/>
      <c r="L195" s="173"/>
      <c r="M195" s="174" t="s">
        <v>1</v>
      </c>
      <c r="N195" s="175" t="s">
        <v>38</v>
      </c>
      <c r="O195" s="158">
        <v>0</v>
      </c>
      <c r="P195" s="158">
        <f t="shared" si="31"/>
        <v>0</v>
      </c>
      <c r="Q195" s="158">
        <v>0</v>
      </c>
      <c r="R195" s="158">
        <f t="shared" si="32"/>
        <v>0</v>
      </c>
      <c r="S195" s="158">
        <v>0</v>
      </c>
      <c r="T195" s="158">
        <f t="shared" si="33"/>
        <v>0</v>
      </c>
      <c r="U195" s="159" t="s">
        <v>1</v>
      </c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60" t="s">
        <v>153</v>
      </c>
      <c r="AT195" s="160" t="s">
        <v>201</v>
      </c>
      <c r="AU195" s="160" t="s">
        <v>80</v>
      </c>
      <c r="AY195" s="14" t="s">
        <v>136</v>
      </c>
      <c r="BE195" s="161">
        <f t="shared" si="34"/>
        <v>0</v>
      </c>
      <c r="BF195" s="161">
        <f t="shared" si="35"/>
        <v>674</v>
      </c>
      <c r="BG195" s="161">
        <f t="shared" si="36"/>
        <v>0</v>
      </c>
      <c r="BH195" s="161">
        <f t="shared" si="37"/>
        <v>0</v>
      </c>
      <c r="BI195" s="161">
        <f t="shared" si="38"/>
        <v>0</v>
      </c>
      <c r="BJ195" s="14" t="s">
        <v>91</v>
      </c>
      <c r="BK195" s="161">
        <f t="shared" si="39"/>
        <v>674</v>
      </c>
      <c r="BL195" s="14" t="s">
        <v>143</v>
      </c>
      <c r="BM195" s="160" t="s">
        <v>395</v>
      </c>
    </row>
    <row r="196" spans="1:65" s="2" customFormat="1" ht="16.5" customHeight="1">
      <c r="A196" s="26"/>
      <c r="B196" s="148"/>
      <c r="C196" s="166" t="s">
        <v>291</v>
      </c>
      <c r="D196" s="166" t="s">
        <v>201</v>
      </c>
      <c r="E196" s="167" t="s">
        <v>298</v>
      </c>
      <c r="F196" s="168" t="s">
        <v>349</v>
      </c>
      <c r="G196" s="169" t="s">
        <v>170</v>
      </c>
      <c r="H196" s="170">
        <v>20</v>
      </c>
      <c r="I196" s="171">
        <v>12.53</v>
      </c>
      <c r="J196" s="171">
        <f t="shared" si="30"/>
        <v>250.6</v>
      </c>
      <c r="K196" s="172"/>
      <c r="L196" s="173"/>
      <c r="M196" s="174" t="s">
        <v>1</v>
      </c>
      <c r="N196" s="175" t="s">
        <v>38</v>
      </c>
      <c r="O196" s="158">
        <v>0</v>
      </c>
      <c r="P196" s="158">
        <f t="shared" si="31"/>
        <v>0</v>
      </c>
      <c r="Q196" s="158">
        <v>0</v>
      </c>
      <c r="R196" s="158">
        <f t="shared" si="32"/>
        <v>0</v>
      </c>
      <c r="S196" s="158">
        <v>0</v>
      </c>
      <c r="T196" s="158">
        <f t="shared" si="33"/>
        <v>0</v>
      </c>
      <c r="U196" s="159" t="s">
        <v>1</v>
      </c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60" t="s">
        <v>153</v>
      </c>
      <c r="AT196" s="160" t="s">
        <v>201</v>
      </c>
      <c r="AU196" s="160" t="s">
        <v>80</v>
      </c>
      <c r="AY196" s="14" t="s">
        <v>136</v>
      </c>
      <c r="BE196" s="161">
        <f t="shared" si="34"/>
        <v>0</v>
      </c>
      <c r="BF196" s="161">
        <f t="shared" si="35"/>
        <v>250.6</v>
      </c>
      <c r="BG196" s="161">
        <f t="shared" si="36"/>
        <v>0</v>
      </c>
      <c r="BH196" s="161">
        <f t="shared" si="37"/>
        <v>0</v>
      </c>
      <c r="BI196" s="161">
        <f t="shared" si="38"/>
        <v>0</v>
      </c>
      <c r="BJ196" s="14" t="s">
        <v>91</v>
      </c>
      <c r="BK196" s="161">
        <f t="shared" si="39"/>
        <v>250.6</v>
      </c>
      <c r="BL196" s="14" t="s">
        <v>143</v>
      </c>
      <c r="BM196" s="160" t="s">
        <v>396</v>
      </c>
    </row>
    <row r="197" spans="1:65" s="2" customFormat="1" ht="16.5" customHeight="1">
      <c r="A197" s="26"/>
      <c r="B197" s="148"/>
      <c r="C197" s="166" t="s">
        <v>388</v>
      </c>
      <c r="D197" s="166" t="s">
        <v>201</v>
      </c>
      <c r="E197" s="167" t="s">
        <v>397</v>
      </c>
      <c r="F197" s="168" t="s">
        <v>351</v>
      </c>
      <c r="G197" s="169" t="s">
        <v>170</v>
      </c>
      <c r="H197" s="170">
        <v>50</v>
      </c>
      <c r="I197" s="171">
        <v>54.23</v>
      </c>
      <c r="J197" s="171">
        <f t="shared" si="30"/>
        <v>2711.5</v>
      </c>
      <c r="K197" s="172"/>
      <c r="L197" s="173"/>
      <c r="M197" s="174" t="s">
        <v>1</v>
      </c>
      <c r="N197" s="175" t="s">
        <v>38</v>
      </c>
      <c r="O197" s="158">
        <v>0</v>
      </c>
      <c r="P197" s="158">
        <f t="shared" si="31"/>
        <v>0</v>
      </c>
      <c r="Q197" s="158">
        <v>0</v>
      </c>
      <c r="R197" s="158">
        <f t="shared" si="32"/>
        <v>0</v>
      </c>
      <c r="S197" s="158">
        <v>0</v>
      </c>
      <c r="T197" s="158">
        <f t="shared" si="33"/>
        <v>0</v>
      </c>
      <c r="U197" s="159" t="s">
        <v>1</v>
      </c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60" t="s">
        <v>153</v>
      </c>
      <c r="AT197" s="160" t="s">
        <v>201</v>
      </c>
      <c r="AU197" s="160" t="s">
        <v>80</v>
      </c>
      <c r="AY197" s="14" t="s">
        <v>136</v>
      </c>
      <c r="BE197" s="161">
        <f t="shared" si="34"/>
        <v>0</v>
      </c>
      <c r="BF197" s="161">
        <f t="shared" si="35"/>
        <v>2711.5</v>
      </c>
      <c r="BG197" s="161">
        <f t="shared" si="36"/>
        <v>0</v>
      </c>
      <c r="BH197" s="161">
        <f t="shared" si="37"/>
        <v>0</v>
      </c>
      <c r="BI197" s="161">
        <f t="shared" si="38"/>
        <v>0</v>
      </c>
      <c r="BJ197" s="14" t="s">
        <v>91</v>
      </c>
      <c r="BK197" s="161">
        <f t="shared" si="39"/>
        <v>2711.5</v>
      </c>
      <c r="BL197" s="14" t="s">
        <v>143</v>
      </c>
      <c r="BM197" s="160" t="s">
        <v>398</v>
      </c>
    </row>
    <row r="198" spans="1:65" s="2" customFormat="1" ht="16.5" customHeight="1">
      <c r="A198" s="26"/>
      <c r="B198" s="148"/>
      <c r="C198" s="166" t="s">
        <v>293</v>
      </c>
      <c r="D198" s="166" t="s">
        <v>201</v>
      </c>
      <c r="E198" s="167" t="s">
        <v>300</v>
      </c>
      <c r="F198" s="168" t="s">
        <v>354</v>
      </c>
      <c r="G198" s="169" t="s">
        <v>271</v>
      </c>
      <c r="H198" s="170">
        <v>85</v>
      </c>
      <c r="I198" s="171">
        <v>14.67</v>
      </c>
      <c r="J198" s="171">
        <f t="shared" si="30"/>
        <v>1246.95</v>
      </c>
      <c r="K198" s="172"/>
      <c r="L198" s="173"/>
      <c r="M198" s="176" t="s">
        <v>1</v>
      </c>
      <c r="N198" s="177" t="s">
        <v>38</v>
      </c>
      <c r="O198" s="164">
        <v>0</v>
      </c>
      <c r="P198" s="164">
        <f t="shared" si="31"/>
        <v>0</v>
      </c>
      <c r="Q198" s="164">
        <v>0</v>
      </c>
      <c r="R198" s="164">
        <f t="shared" si="32"/>
        <v>0</v>
      </c>
      <c r="S198" s="164">
        <v>0</v>
      </c>
      <c r="T198" s="164">
        <f t="shared" si="33"/>
        <v>0</v>
      </c>
      <c r="U198" s="165" t="s">
        <v>1</v>
      </c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60" t="s">
        <v>153</v>
      </c>
      <c r="AT198" s="160" t="s">
        <v>201</v>
      </c>
      <c r="AU198" s="160" t="s">
        <v>80</v>
      </c>
      <c r="AY198" s="14" t="s">
        <v>136</v>
      </c>
      <c r="BE198" s="161">
        <f t="shared" si="34"/>
        <v>0</v>
      </c>
      <c r="BF198" s="161">
        <f t="shared" si="35"/>
        <v>1246.95</v>
      </c>
      <c r="BG198" s="161">
        <f t="shared" si="36"/>
        <v>0</v>
      </c>
      <c r="BH198" s="161">
        <f t="shared" si="37"/>
        <v>0</v>
      </c>
      <c r="BI198" s="161">
        <f t="shared" si="38"/>
        <v>0</v>
      </c>
      <c r="BJ198" s="14" t="s">
        <v>91</v>
      </c>
      <c r="BK198" s="161">
        <f t="shared" si="39"/>
        <v>1246.95</v>
      </c>
      <c r="BL198" s="14" t="s">
        <v>143</v>
      </c>
      <c r="BM198" s="160" t="s">
        <v>399</v>
      </c>
    </row>
    <row r="199" spans="1:65" s="2" customFormat="1" ht="6.95" customHeight="1">
      <c r="A199" s="26"/>
      <c r="B199" s="44"/>
      <c r="C199" s="45"/>
      <c r="D199" s="45"/>
      <c r="E199" s="45"/>
      <c r="F199" s="45"/>
      <c r="G199" s="45"/>
      <c r="H199" s="45"/>
      <c r="I199" s="45"/>
      <c r="J199" s="45"/>
      <c r="K199" s="45"/>
      <c r="L199" s="27"/>
      <c r="M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</sheetData>
  <autoFilter ref="C123:K198" xr:uid="{00000000-0009-0000-0000-000004000000}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M146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5"/>
    </row>
    <row r="2" spans="1:46" s="1" customFormat="1" ht="36.950000000000003" customHeight="1">
      <c r="L2" s="178" t="s">
        <v>5</v>
      </c>
      <c r="M2" s="179"/>
      <c r="N2" s="179"/>
      <c r="O2" s="179"/>
      <c r="P2" s="179"/>
      <c r="Q2" s="179"/>
      <c r="R2" s="179"/>
      <c r="S2" s="179"/>
      <c r="T2" s="179"/>
      <c r="U2" s="179"/>
      <c r="V2" s="179"/>
      <c r="AT2" s="14" t="s">
        <v>98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108</v>
      </c>
      <c r="L4" s="17"/>
      <c r="M4" s="96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20" t="str">
        <f>'Rekapitulácia stavby'!K6</f>
        <v>Športová hala Hlohovec - podpora rozvoja športu</v>
      </c>
      <c r="F7" s="221"/>
      <c r="G7" s="221"/>
      <c r="H7" s="221"/>
      <c r="L7" s="17"/>
    </row>
    <row r="8" spans="1:46" s="1" customFormat="1" ht="12" customHeight="1">
      <c r="B8" s="17"/>
      <c r="D8" s="23" t="s">
        <v>109</v>
      </c>
      <c r="L8" s="17"/>
    </row>
    <row r="9" spans="1:46" s="2" customFormat="1" ht="16.5" customHeight="1">
      <c r="A9" s="26"/>
      <c r="B9" s="27"/>
      <c r="C9" s="26"/>
      <c r="D9" s="26"/>
      <c r="E9" s="220" t="s">
        <v>221</v>
      </c>
      <c r="F9" s="219"/>
      <c r="G9" s="219"/>
      <c r="H9" s="219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222</v>
      </c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6.5" customHeight="1">
      <c r="A11" s="26"/>
      <c r="B11" s="27"/>
      <c r="C11" s="26"/>
      <c r="D11" s="26"/>
      <c r="E11" s="210" t="s">
        <v>400</v>
      </c>
      <c r="F11" s="219"/>
      <c r="G11" s="219"/>
      <c r="H11" s="219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>
      <c r="A12" s="26"/>
      <c r="B12" s="27"/>
      <c r="C12" s="26"/>
      <c r="D12" s="26"/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2" customHeight="1">
      <c r="A13" s="26"/>
      <c r="B13" s="27"/>
      <c r="C13" s="26"/>
      <c r="D13" s="23" t="s">
        <v>15</v>
      </c>
      <c r="E13" s="26"/>
      <c r="F13" s="21" t="s">
        <v>1</v>
      </c>
      <c r="G13" s="26"/>
      <c r="H13" s="26"/>
      <c r="I13" s="23" t="s">
        <v>16</v>
      </c>
      <c r="J13" s="21" t="s">
        <v>1</v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17</v>
      </c>
      <c r="E14" s="26"/>
      <c r="F14" s="21" t="s">
        <v>30</v>
      </c>
      <c r="G14" s="26"/>
      <c r="H14" s="26"/>
      <c r="I14" s="23" t="s">
        <v>19</v>
      </c>
      <c r="J14" s="52">
        <f>'Rekapitulácia stavby'!AN8</f>
        <v>0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0.9" customHeight="1">
      <c r="A15" s="26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20</v>
      </c>
      <c r="E16" s="26"/>
      <c r="F16" s="26"/>
      <c r="G16" s="26"/>
      <c r="H16" s="26"/>
      <c r="I16" s="23" t="s">
        <v>21</v>
      </c>
      <c r="J16" s="21" t="str">
        <f>IF('Rekapitulácia stavby'!AN10="","",'Rekapitulácia stavby'!AN10)</f>
        <v/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8" customHeight="1">
      <c r="A17" s="26"/>
      <c r="B17" s="27"/>
      <c r="C17" s="26"/>
      <c r="D17" s="26"/>
      <c r="E17" s="21" t="str">
        <f>IF('Rekapitulácia stavby'!E11="","",'Rekapitulácia stavby'!E11)</f>
        <v>SPORTA Aréna s.r.o.</v>
      </c>
      <c r="F17" s="26"/>
      <c r="G17" s="26"/>
      <c r="H17" s="26"/>
      <c r="I17" s="23" t="s">
        <v>23</v>
      </c>
      <c r="J17" s="21" t="str">
        <f>IF('Rekapitulácia stavby'!AN11="","",'Rekapitulácia stavby'!AN11)</f>
        <v/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6.95" customHeight="1">
      <c r="A18" s="26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2" customHeight="1">
      <c r="A19" s="26"/>
      <c r="B19" s="27"/>
      <c r="C19" s="26"/>
      <c r="D19" s="23" t="s">
        <v>24</v>
      </c>
      <c r="E19" s="26"/>
      <c r="F19" s="26"/>
      <c r="G19" s="26"/>
      <c r="H19" s="26"/>
      <c r="I19" s="23" t="s">
        <v>21</v>
      </c>
      <c r="J19" s="21" t="str">
        <f>'Rekapitulácia stavby'!AN13</f>
        <v>36726885</v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8" customHeight="1">
      <c r="A20" s="26"/>
      <c r="B20" s="27"/>
      <c r="C20" s="26"/>
      <c r="D20" s="26"/>
      <c r="E20" s="190" t="str">
        <f>'Rekapitulácia stavby'!E14</f>
        <v>greenproject,s.r.o, Legionárska 642/31,TN</v>
      </c>
      <c r="F20" s="190"/>
      <c r="G20" s="190"/>
      <c r="H20" s="190"/>
      <c r="I20" s="23" t="s">
        <v>23</v>
      </c>
      <c r="J20" s="21" t="str">
        <f>'Rekapitulácia stavby'!AN14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6.95" customHeight="1">
      <c r="A21" s="26"/>
      <c r="B21" s="27"/>
      <c r="C21" s="26"/>
      <c r="D21" s="26"/>
      <c r="E21" s="26"/>
      <c r="F21" s="26"/>
      <c r="G21" s="26"/>
      <c r="H21" s="26"/>
      <c r="I21" s="26"/>
      <c r="J21" s="26"/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2" customHeight="1">
      <c r="A22" s="26"/>
      <c r="B22" s="27"/>
      <c r="C22" s="26"/>
      <c r="D22" s="23" t="s">
        <v>26</v>
      </c>
      <c r="E22" s="26"/>
      <c r="F22" s="26"/>
      <c r="G22" s="26"/>
      <c r="H22" s="26"/>
      <c r="I22" s="23" t="s">
        <v>21</v>
      </c>
      <c r="J22" s="21" t="str">
        <f>IF('Rekapitulácia stavby'!AN16="","",'Rekapitulácia stavby'!AN16)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8" customHeight="1">
      <c r="A23" s="26"/>
      <c r="B23" s="27"/>
      <c r="C23" s="26"/>
      <c r="D23" s="26"/>
      <c r="E23" s="21" t="str">
        <f>IF('Rekapitulácia stavby'!E17="","",'Rekapitulácia stavby'!E17)</f>
        <v>BEVVA s.r.o.</v>
      </c>
      <c r="F23" s="26"/>
      <c r="G23" s="26"/>
      <c r="H23" s="26"/>
      <c r="I23" s="23" t="s">
        <v>23</v>
      </c>
      <c r="J23" s="21" t="str">
        <f>IF('Rekapitulácia stavby'!AN17="","",'Rekapitulácia stavby'!AN17)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6.95" customHeight="1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2" customHeight="1">
      <c r="A25" s="26"/>
      <c r="B25" s="27"/>
      <c r="C25" s="26"/>
      <c r="D25" s="23" t="s">
        <v>29</v>
      </c>
      <c r="E25" s="26"/>
      <c r="F25" s="26"/>
      <c r="G25" s="26"/>
      <c r="H25" s="26"/>
      <c r="I25" s="23" t="s">
        <v>21</v>
      </c>
      <c r="J25" s="21" t="str">
        <f>IF('Rekapitulácia stavby'!AN19="","",'Rekapitulácia stavby'!AN19)</f>
        <v/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8" customHeight="1">
      <c r="A26" s="26"/>
      <c r="B26" s="27"/>
      <c r="C26" s="26"/>
      <c r="D26" s="26"/>
      <c r="E26" s="21" t="str">
        <f>IF('Rekapitulácia stavby'!E20="","",'Rekapitulácia stavby'!E20)</f>
        <v xml:space="preserve"> </v>
      </c>
      <c r="F26" s="26"/>
      <c r="G26" s="26"/>
      <c r="H26" s="26"/>
      <c r="I26" s="23" t="s">
        <v>23</v>
      </c>
      <c r="J26" s="21" t="str">
        <f>IF('Rekapitulácia stavby'!AN20="","",'Rekapitulácia stavby'!AN20)</f>
        <v/>
      </c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2" customHeight="1">
      <c r="A28" s="26"/>
      <c r="B28" s="27"/>
      <c r="C28" s="26"/>
      <c r="D28" s="23" t="s">
        <v>31</v>
      </c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8" customFormat="1" ht="16.5" customHeight="1">
      <c r="A29" s="97"/>
      <c r="B29" s="98"/>
      <c r="C29" s="97"/>
      <c r="D29" s="97"/>
      <c r="E29" s="192" t="s">
        <v>1</v>
      </c>
      <c r="F29" s="192"/>
      <c r="G29" s="192"/>
      <c r="H29" s="192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5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100" t="s">
        <v>32</v>
      </c>
      <c r="E32" s="26"/>
      <c r="F32" s="26"/>
      <c r="G32" s="26"/>
      <c r="H32" s="26"/>
      <c r="I32" s="26"/>
      <c r="J32" s="68">
        <f>ROUND(J123, 2)</f>
        <v>15970.22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5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6"/>
      <c r="F34" s="30" t="s">
        <v>34</v>
      </c>
      <c r="G34" s="26"/>
      <c r="H34" s="26"/>
      <c r="I34" s="30" t="s">
        <v>33</v>
      </c>
      <c r="J34" s="30" t="s">
        <v>35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customHeight="1">
      <c r="A35" s="26"/>
      <c r="B35" s="27"/>
      <c r="C35" s="26"/>
      <c r="D35" s="101" t="s">
        <v>36</v>
      </c>
      <c r="E35" s="32" t="s">
        <v>37</v>
      </c>
      <c r="F35" s="102">
        <f>ROUND((SUM(BE123:BE145)),  2)</f>
        <v>0</v>
      </c>
      <c r="G35" s="103"/>
      <c r="H35" s="103"/>
      <c r="I35" s="104">
        <v>0.23</v>
      </c>
      <c r="J35" s="102">
        <f>ROUND(((SUM(BE123:BE145))*I35),  2)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customHeight="1">
      <c r="A36" s="26"/>
      <c r="B36" s="27"/>
      <c r="C36" s="26"/>
      <c r="D36" s="26"/>
      <c r="E36" s="32" t="s">
        <v>38</v>
      </c>
      <c r="F36" s="105">
        <f>ROUND((SUM(BF123:BF145)),  2)</f>
        <v>15970.22</v>
      </c>
      <c r="G36" s="26"/>
      <c r="H36" s="26"/>
      <c r="I36" s="106">
        <v>0.23</v>
      </c>
      <c r="J36" s="105">
        <f>ROUND(((SUM(BF123:BF145))*I36),  2)</f>
        <v>3673.15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39</v>
      </c>
      <c r="F37" s="105">
        <f>ROUND((SUM(BG123:BG145)),  2)</f>
        <v>0</v>
      </c>
      <c r="G37" s="26"/>
      <c r="H37" s="26"/>
      <c r="I37" s="106">
        <v>0.23</v>
      </c>
      <c r="J37" s="10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hidden="1" customHeight="1">
      <c r="A38" s="26"/>
      <c r="B38" s="27"/>
      <c r="C38" s="26"/>
      <c r="D38" s="26"/>
      <c r="E38" s="23" t="s">
        <v>40</v>
      </c>
      <c r="F38" s="105">
        <f>ROUND((SUM(BH123:BH145)),  2)</f>
        <v>0</v>
      </c>
      <c r="G38" s="26"/>
      <c r="H38" s="26"/>
      <c r="I38" s="106">
        <v>0.23</v>
      </c>
      <c r="J38" s="105">
        <f>0</f>
        <v>0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5" hidden="1" customHeight="1">
      <c r="A39" s="26"/>
      <c r="B39" s="27"/>
      <c r="C39" s="26"/>
      <c r="D39" s="26"/>
      <c r="E39" s="32" t="s">
        <v>41</v>
      </c>
      <c r="F39" s="102">
        <f>ROUND((SUM(BI123:BI145)),  2)</f>
        <v>0</v>
      </c>
      <c r="G39" s="103"/>
      <c r="H39" s="103"/>
      <c r="I39" s="104">
        <v>0</v>
      </c>
      <c r="J39" s="102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107"/>
      <c r="D41" s="108" t="s">
        <v>42</v>
      </c>
      <c r="E41" s="57"/>
      <c r="F41" s="57"/>
      <c r="G41" s="109" t="s">
        <v>43</v>
      </c>
      <c r="H41" s="110" t="s">
        <v>44</v>
      </c>
      <c r="I41" s="57"/>
      <c r="J41" s="111">
        <f>SUM(J32:J39)</f>
        <v>19643.37</v>
      </c>
      <c r="K41" s="112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5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45</v>
      </c>
      <c r="E50" s="41"/>
      <c r="F50" s="41"/>
      <c r="G50" s="40" t="s">
        <v>46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42" t="s">
        <v>47</v>
      </c>
      <c r="E61" s="29"/>
      <c r="F61" s="113" t="s">
        <v>48</v>
      </c>
      <c r="G61" s="42" t="s">
        <v>47</v>
      </c>
      <c r="H61" s="29"/>
      <c r="I61" s="29"/>
      <c r="J61" s="114" t="s">
        <v>48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40" t="s">
        <v>49</v>
      </c>
      <c r="E65" s="43"/>
      <c r="F65" s="43"/>
      <c r="G65" s="40" t="s">
        <v>50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42" t="s">
        <v>47</v>
      </c>
      <c r="E76" s="29"/>
      <c r="F76" s="113" t="s">
        <v>48</v>
      </c>
      <c r="G76" s="42" t="s">
        <v>47</v>
      </c>
      <c r="H76" s="29"/>
      <c r="I76" s="29"/>
      <c r="J76" s="114" t="s">
        <v>48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5" customHeight="1">
      <c r="A82" s="26"/>
      <c r="B82" s="27"/>
      <c r="C82" s="18" t="s">
        <v>111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customHeight="1">
      <c r="A85" s="26"/>
      <c r="B85" s="27"/>
      <c r="C85" s="26"/>
      <c r="D85" s="26"/>
      <c r="E85" s="220" t="str">
        <f>E7</f>
        <v>Športová hala Hlohovec - podpora rozvoja športu</v>
      </c>
      <c r="F85" s="221"/>
      <c r="G85" s="221"/>
      <c r="H85" s="221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customHeight="1">
      <c r="B86" s="17"/>
      <c r="C86" s="23" t="s">
        <v>109</v>
      </c>
      <c r="L86" s="17"/>
    </row>
    <row r="87" spans="1:31" s="2" customFormat="1" ht="16.5" customHeight="1">
      <c r="A87" s="26"/>
      <c r="B87" s="27"/>
      <c r="C87" s="26"/>
      <c r="D87" s="26"/>
      <c r="E87" s="220" t="s">
        <v>221</v>
      </c>
      <c r="F87" s="219"/>
      <c r="G87" s="219"/>
      <c r="H87" s="219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s="2" customFormat="1" ht="12" customHeight="1">
      <c r="A88" s="26"/>
      <c r="B88" s="27"/>
      <c r="C88" s="23" t="s">
        <v>222</v>
      </c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s="2" customFormat="1" ht="16.5" customHeight="1">
      <c r="A89" s="26"/>
      <c r="B89" s="27"/>
      <c r="C89" s="26"/>
      <c r="D89" s="26"/>
      <c r="E89" s="210" t="str">
        <f>E11</f>
        <v>03.3 - časť D</v>
      </c>
      <c r="F89" s="219"/>
      <c r="G89" s="219"/>
      <c r="H89" s="219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2" customHeight="1">
      <c r="A91" s="26"/>
      <c r="B91" s="27"/>
      <c r="C91" s="23" t="s">
        <v>17</v>
      </c>
      <c r="D91" s="26"/>
      <c r="E91" s="26"/>
      <c r="F91" s="21" t="str">
        <f>F14</f>
        <v xml:space="preserve"> </v>
      </c>
      <c r="G91" s="26"/>
      <c r="H91" s="26"/>
      <c r="I91" s="23" t="s">
        <v>19</v>
      </c>
      <c r="J91" s="52">
        <f>IF(J14="","",J14)</f>
        <v>0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5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5.2" customHeight="1">
      <c r="A93" s="26"/>
      <c r="B93" s="27"/>
      <c r="C93" s="23" t="s">
        <v>20</v>
      </c>
      <c r="D93" s="26"/>
      <c r="E93" s="26"/>
      <c r="F93" s="21" t="str">
        <f>E17</f>
        <v>SPORTA Aréna s.r.o.</v>
      </c>
      <c r="G93" s="26"/>
      <c r="H93" s="26"/>
      <c r="I93" s="23" t="s">
        <v>26</v>
      </c>
      <c r="J93" s="24" t="str">
        <f>E23</f>
        <v>BEVVA s.r.o.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15.2" customHeight="1">
      <c r="A94" s="26"/>
      <c r="B94" s="27"/>
      <c r="C94" s="23" t="s">
        <v>24</v>
      </c>
      <c r="D94" s="26"/>
      <c r="E94" s="26"/>
      <c r="F94" s="21" t="str">
        <f>IF(E20="","",E20)</f>
        <v>greenproject,s.r.o, Legionárska 642/31,TN</v>
      </c>
      <c r="G94" s="26"/>
      <c r="H94" s="26"/>
      <c r="I94" s="23" t="s">
        <v>29</v>
      </c>
      <c r="J94" s="24" t="str">
        <f>E26</f>
        <v xml:space="preserve"> 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29.25" customHeight="1">
      <c r="A96" s="26"/>
      <c r="B96" s="27"/>
      <c r="C96" s="115" t="s">
        <v>112</v>
      </c>
      <c r="D96" s="107"/>
      <c r="E96" s="107"/>
      <c r="F96" s="107"/>
      <c r="G96" s="107"/>
      <c r="H96" s="107"/>
      <c r="I96" s="107"/>
      <c r="J96" s="116" t="s">
        <v>113</v>
      </c>
      <c r="K96" s="107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2.9" customHeight="1">
      <c r="A98" s="26"/>
      <c r="B98" s="27"/>
      <c r="C98" s="117" t="s">
        <v>114</v>
      </c>
      <c r="D98" s="26"/>
      <c r="E98" s="26"/>
      <c r="F98" s="26"/>
      <c r="G98" s="26"/>
      <c r="H98" s="26"/>
      <c r="I98" s="26"/>
      <c r="J98" s="68">
        <f>J123</f>
        <v>15970.220000000001</v>
      </c>
      <c r="K98" s="26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U98" s="14" t="s">
        <v>115</v>
      </c>
    </row>
    <row r="99" spans="1:47" s="9" customFormat="1" ht="24.95" customHeight="1">
      <c r="B99" s="118"/>
      <c r="D99" s="119" t="s">
        <v>357</v>
      </c>
      <c r="E99" s="120"/>
      <c r="F99" s="120"/>
      <c r="G99" s="120"/>
      <c r="H99" s="120"/>
      <c r="I99" s="120"/>
      <c r="J99" s="121">
        <f>J124</f>
        <v>3652.05</v>
      </c>
      <c r="L99" s="118"/>
    </row>
    <row r="100" spans="1:47" s="9" customFormat="1" ht="24.95" customHeight="1">
      <c r="B100" s="118"/>
      <c r="D100" s="119" t="s">
        <v>401</v>
      </c>
      <c r="E100" s="120"/>
      <c r="F100" s="120"/>
      <c r="G100" s="120"/>
      <c r="H100" s="120"/>
      <c r="I100" s="120"/>
      <c r="J100" s="121">
        <f>J130</f>
        <v>6383.37</v>
      </c>
      <c r="L100" s="118"/>
    </row>
    <row r="101" spans="1:47" s="9" customFormat="1" ht="24.95" customHeight="1">
      <c r="B101" s="118"/>
      <c r="D101" s="119" t="s">
        <v>402</v>
      </c>
      <c r="E101" s="120"/>
      <c r="F101" s="120"/>
      <c r="G101" s="120"/>
      <c r="H101" s="120"/>
      <c r="I101" s="120"/>
      <c r="J101" s="121">
        <f>J139</f>
        <v>5934.8</v>
      </c>
      <c r="L101" s="118"/>
    </row>
    <row r="102" spans="1:47" s="2" customFormat="1" ht="21.75" customHeight="1">
      <c r="A102" s="26"/>
      <c r="B102" s="27"/>
      <c r="C102" s="26"/>
      <c r="D102" s="26"/>
      <c r="E102" s="26"/>
      <c r="F102" s="26"/>
      <c r="G102" s="26"/>
      <c r="H102" s="26"/>
      <c r="I102" s="26"/>
      <c r="J102" s="26"/>
      <c r="K102" s="26"/>
      <c r="L102" s="39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47" s="2" customFormat="1" ht="6.95" customHeight="1">
      <c r="A103" s="26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47" s="2" customFormat="1" ht="6.95" customHeight="1">
      <c r="A107" s="26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47" s="2" customFormat="1" ht="24.95" customHeight="1">
      <c r="A108" s="26"/>
      <c r="B108" s="27"/>
      <c r="C108" s="18" t="s">
        <v>121</v>
      </c>
      <c r="D108" s="26"/>
      <c r="E108" s="26"/>
      <c r="F108" s="26"/>
      <c r="G108" s="26"/>
      <c r="H108" s="26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47" s="2" customFormat="1" ht="6.95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47" s="2" customFormat="1" ht="12" customHeight="1">
      <c r="A110" s="26"/>
      <c r="B110" s="27"/>
      <c r="C110" s="23" t="s">
        <v>13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47" s="2" customFormat="1" ht="16.5" customHeight="1">
      <c r="A111" s="26"/>
      <c r="B111" s="27"/>
      <c r="C111" s="26"/>
      <c r="D111" s="26"/>
      <c r="E111" s="220" t="str">
        <f>E7</f>
        <v>Športová hala Hlohovec - podpora rozvoja športu</v>
      </c>
      <c r="F111" s="221"/>
      <c r="G111" s="221"/>
      <c r="H111" s="221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1" customFormat="1" ht="12" customHeight="1">
      <c r="B112" s="17"/>
      <c r="C112" s="23" t="s">
        <v>109</v>
      </c>
      <c r="L112" s="17"/>
    </row>
    <row r="113" spans="1:65" s="2" customFormat="1" ht="16.5" customHeight="1">
      <c r="A113" s="26"/>
      <c r="B113" s="27"/>
      <c r="C113" s="26"/>
      <c r="D113" s="26"/>
      <c r="E113" s="220" t="s">
        <v>221</v>
      </c>
      <c r="F113" s="219"/>
      <c r="G113" s="219"/>
      <c r="H113" s="219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2" customHeight="1">
      <c r="A114" s="26"/>
      <c r="B114" s="27"/>
      <c r="C114" s="23" t="s">
        <v>222</v>
      </c>
      <c r="D114" s="26"/>
      <c r="E114" s="26"/>
      <c r="F114" s="26"/>
      <c r="G114" s="26"/>
      <c r="H114" s="26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6.5" customHeight="1">
      <c r="A115" s="26"/>
      <c r="B115" s="27"/>
      <c r="C115" s="26"/>
      <c r="D115" s="26"/>
      <c r="E115" s="210" t="str">
        <f>E11</f>
        <v>03.3 - časť D</v>
      </c>
      <c r="F115" s="219"/>
      <c r="G115" s="219"/>
      <c r="H115" s="219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2" customHeight="1">
      <c r="A117" s="26"/>
      <c r="B117" s="27"/>
      <c r="C117" s="23" t="s">
        <v>17</v>
      </c>
      <c r="D117" s="26"/>
      <c r="E117" s="26"/>
      <c r="F117" s="21" t="str">
        <f>F14</f>
        <v xml:space="preserve"> </v>
      </c>
      <c r="G117" s="26"/>
      <c r="H117" s="26"/>
      <c r="I117" s="23" t="s">
        <v>19</v>
      </c>
      <c r="J117" s="52">
        <f>IF(J14="","",J14)</f>
        <v>0</v>
      </c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5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2" customHeight="1">
      <c r="A119" s="26"/>
      <c r="B119" s="27"/>
      <c r="C119" s="23" t="s">
        <v>20</v>
      </c>
      <c r="D119" s="26"/>
      <c r="E119" s="26"/>
      <c r="F119" s="21" t="str">
        <f>E17</f>
        <v>SPORTA Aréna s.r.o.</v>
      </c>
      <c r="G119" s="26"/>
      <c r="H119" s="26"/>
      <c r="I119" s="23" t="s">
        <v>26</v>
      </c>
      <c r="J119" s="24" t="str">
        <f>E23</f>
        <v>BEVVA s.r.o.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2" customHeight="1">
      <c r="A120" s="26"/>
      <c r="B120" s="27"/>
      <c r="C120" s="23" t="s">
        <v>24</v>
      </c>
      <c r="D120" s="26"/>
      <c r="E120" s="26"/>
      <c r="F120" s="21" t="str">
        <f>IF(E20="","",E20)</f>
        <v>greenproject,s.r.o, Legionárska 642/31,TN</v>
      </c>
      <c r="G120" s="26"/>
      <c r="H120" s="26"/>
      <c r="I120" s="23" t="s">
        <v>29</v>
      </c>
      <c r="J120" s="24" t="str">
        <f>E26</f>
        <v xml:space="preserve"> </v>
      </c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0.35" customHeight="1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11" customFormat="1" ht="29.25" customHeight="1">
      <c r="A122" s="126"/>
      <c r="B122" s="127"/>
      <c r="C122" s="128" t="s">
        <v>122</v>
      </c>
      <c r="D122" s="129" t="s">
        <v>57</v>
      </c>
      <c r="E122" s="129" t="s">
        <v>53</v>
      </c>
      <c r="F122" s="129" t="s">
        <v>54</v>
      </c>
      <c r="G122" s="129" t="s">
        <v>123</v>
      </c>
      <c r="H122" s="129" t="s">
        <v>124</v>
      </c>
      <c r="I122" s="129" t="s">
        <v>125</v>
      </c>
      <c r="J122" s="130" t="s">
        <v>113</v>
      </c>
      <c r="K122" s="131" t="s">
        <v>126</v>
      </c>
      <c r="L122" s="132"/>
      <c r="M122" s="59" t="s">
        <v>1</v>
      </c>
      <c r="N122" s="60" t="s">
        <v>36</v>
      </c>
      <c r="O122" s="60" t="s">
        <v>127</v>
      </c>
      <c r="P122" s="60" t="s">
        <v>128</v>
      </c>
      <c r="Q122" s="60" t="s">
        <v>129</v>
      </c>
      <c r="R122" s="60" t="s">
        <v>130</v>
      </c>
      <c r="S122" s="60" t="s">
        <v>131</v>
      </c>
      <c r="T122" s="60" t="s">
        <v>132</v>
      </c>
      <c r="U122" s="61" t="s">
        <v>133</v>
      </c>
      <c r="V122" s="126"/>
      <c r="W122" s="126"/>
      <c r="X122" s="126"/>
      <c r="Y122" s="126"/>
      <c r="Z122" s="126"/>
      <c r="AA122" s="126"/>
      <c r="AB122" s="126"/>
      <c r="AC122" s="126"/>
      <c r="AD122" s="126"/>
      <c r="AE122" s="126"/>
    </row>
    <row r="123" spans="1:65" s="2" customFormat="1" ht="22.9" customHeight="1">
      <c r="A123" s="26"/>
      <c r="B123" s="27"/>
      <c r="C123" s="66" t="s">
        <v>114</v>
      </c>
      <c r="D123" s="26"/>
      <c r="E123" s="26"/>
      <c r="F123" s="26"/>
      <c r="G123" s="26"/>
      <c r="H123" s="26"/>
      <c r="I123" s="26"/>
      <c r="J123" s="133">
        <f>BK123</f>
        <v>15970.220000000001</v>
      </c>
      <c r="K123" s="26"/>
      <c r="L123" s="27"/>
      <c r="M123" s="62"/>
      <c r="N123" s="53"/>
      <c r="O123" s="63"/>
      <c r="P123" s="134">
        <f>P124+P130+P139</f>
        <v>0</v>
      </c>
      <c r="Q123" s="63"/>
      <c r="R123" s="134">
        <f>R124+R130+R139</f>
        <v>0</v>
      </c>
      <c r="S123" s="63"/>
      <c r="T123" s="134">
        <f>T124+T130+T139</f>
        <v>0</v>
      </c>
      <c r="U123" s="64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T123" s="14" t="s">
        <v>71</v>
      </c>
      <c r="AU123" s="14" t="s">
        <v>115</v>
      </c>
      <c r="BK123" s="135">
        <f>BK124+BK130+BK139</f>
        <v>15970.220000000001</v>
      </c>
    </row>
    <row r="124" spans="1:65" s="12" customFormat="1" ht="25.9" customHeight="1">
      <c r="B124" s="136"/>
      <c r="D124" s="137" t="s">
        <v>71</v>
      </c>
      <c r="E124" s="138" t="s">
        <v>227</v>
      </c>
      <c r="F124" s="138" t="s">
        <v>361</v>
      </c>
      <c r="J124" s="139">
        <f>BK124</f>
        <v>3652.05</v>
      </c>
      <c r="L124" s="136"/>
      <c r="M124" s="140"/>
      <c r="N124" s="141"/>
      <c r="O124" s="141"/>
      <c r="P124" s="142">
        <f>SUM(P125:P129)</f>
        <v>0</v>
      </c>
      <c r="Q124" s="141"/>
      <c r="R124" s="142">
        <f>SUM(R125:R129)</f>
        <v>0</v>
      </c>
      <c r="S124" s="141"/>
      <c r="T124" s="142">
        <f>SUM(T125:T129)</f>
        <v>0</v>
      </c>
      <c r="U124" s="143"/>
      <c r="AR124" s="137" t="s">
        <v>80</v>
      </c>
      <c r="AT124" s="144" t="s">
        <v>71</v>
      </c>
      <c r="AU124" s="144" t="s">
        <v>72</v>
      </c>
      <c r="AY124" s="137" t="s">
        <v>136</v>
      </c>
      <c r="BK124" s="145">
        <f>SUM(BK125:BK129)</f>
        <v>3652.05</v>
      </c>
    </row>
    <row r="125" spans="1:65" s="2" customFormat="1" ht="16.5" customHeight="1">
      <c r="A125" s="26"/>
      <c r="B125" s="148"/>
      <c r="C125" s="149" t="s">
        <v>80</v>
      </c>
      <c r="D125" s="149" t="s">
        <v>139</v>
      </c>
      <c r="E125" s="150" t="s">
        <v>80</v>
      </c>
      <c r="F125" s="151" t="s">
        <v>362</v>
      </c>
      <c r="G125" s="152" t="s">
        <v>178</v>
      </c>
      <c r="H125" s="153">
        <v>40</v>
      </c>
      <c r="I125" s="154">
        <v>5.94</v>
      </c>
      <c r="J125" s="154">
        <f>ROUND(I125*H125,2)</f>
        <v>237.6</v>
      </c>
      <c r="K125" s="155"/>
      <c r="L125" s="27"/>
      <c r="M125" s="156" t="s">
        <v>1</v>
      </c>
      <c r="N125" s="157" t="s">
        <v>38</v>
      </c>
      <c r="O125" s="158">
        <v>0</v>
      </c>
      <c r="P125" s="158">
        <f>O125*H125</f>
        <v>0</v>
      </c>
      <c r="Q125" s="158">
        <v>0</v>
      </c>
      <c r="R125" s="158">
        <f>Q125*H125</f>
        <v>0</v>
      </c>
      <c r="S125" s="158">
        <v>0</v>
      </c>
      <c r="T125" s="158">
        <f>S125*H125</f>
        <v>0</v>
      </c>
      <c r="U125" s="159" t="s">
        <v>1</v>
      </c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60" t="s">
        <v>143</v>
      </c>
      <c r="AT125" s="160" t="s">
        <v>139</v>
      </c>
      <c r="AU125" s="160" t="s">
        <v>80</v>
      </c>
      <c r="AY125" s="14" t="s">
        <v>136</v>
      </c>
      <c r="BE125" s="161">
        <f>IF(N125="základná",J125,0)</f>
        <v>0</v>
      </c>
      <c r="BF125" s="161">
        <f>IF(N125="znížená",J125,0)</f>
        <v>237.6</v>
      </c>
      <c r="BG125" s="161">
        <f>IF(N125="zákl. prenesená",J125,0)</f>
        <v>0</v>
      </c>
      <c r="BH125" s="161">
        <f>IF(N125="zníž. prenesená",J125,0)</f>
        <v>0</v>
      </c>
      <c r="BI125" s="161">
        <f>IF(N125="nulová",J125,0)</f>
        <v>0</v>
      </c>
      <c r="BJ125" s="14" t="s">
        <v>91</v>
      </c>
      <c r="BK125" s="161">
        <f>ROUND(I125*H125,2)</f>
        <v>237.6</v>
      </c>
      <c r="BL125" s="14" t="s">
        <v>143</v>
      </c>
      <c r="BM125" s="160" t="s">
        <v>91</v>
      </c>
    </row>
    <row r="126" spans="1:65" s="2" customFormat="1" ht="16.5" customHeight="1">
      <c r="A126" s="26"/>
      <c r="B126" s="148"/>
      <c r="C126" s="149" t="s">
        <v>91</v>
      </c>
      <c r="D126" s="149" t="s">
        <v>139</v>
      </c>
      <c r="E126" s="150" t="s">
        <v>91</v>
      </c>
      <c r="F126" s="151" t="s">
        <v>363</v>
      </c>
      <c r="G126" s="152" t="s">
        <v>178</v>
      </c>
      <c r="H126" s="153">
        <v>40</v>
      </c>
      <c r="I126" s="154">
        <v>30.66</v>
      </c>
      <c r="J126" s="154">
        <f>ROUND(I126*H126,2)</f>
        <v>1226.4000000000001</v>
      </c>
      <c r="K126" s="155"/>
      <c r="L126" s="27"/>
      <c r="M126" s="156" t="s">
        <v>1</v>
      </c>
      <c r="N126" s="157" t="s">
        <v>38</v>
      </c>
      <c r="O126" s="158">
        <v>0</v>
      </c>
      <c r="P126" s="158">
        <f>O126*H126</f>
        <v>0</v>
      </c>
      <c r="Q126" s="158">
        <v>0</v>
      </c>
      <c r="R126" s="158">
        <f>Q126*H126</f>
        <v>0</v>
      </c>
      <c r="S126" s="158">
        <v>0</v>
      </c>
      <c r="T126" s="158">
        <f>S126*H126</f>
        <v>0</v>
      </c>
      <c r="U126" s="159" t="s">
        <v>1</v>
      </c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60" t="s">
        <v>143</v>
      </c>
      <c r="AT126" s="160" t="s">
        <v>139</v>
      </c>
      <c r="AU126" s="160" t="s">
        <v>80</v>
      </c>
      <c r="AY126" s="14" t="s">
        <v>136</v>
      </c>
      <c r="BE126" s="161">
        <f>IF(N126="základná",J126,0)</f>
        <v>0</v>
      </c>
      <c r="BF126" s="161">
        <f>IF(N126="znížená",J126,0)</f>
        <v>1226.4000000000001</v>
      </c>
      <c r="BG126" s="161">
        <f>IF(N126="zákl. prenesená",J126,0)</f>
        <v>0</v>
      </c>
      <c r="BH126" s="161">
        <f>IF(N126="zníž. prenesená",J126,0)</f>
        <v>0</v>
      </c>
      <c r="BI126" s="161">
        <f>IF(N126="nulová",J126,0)</f>
        <v>0</v>
      </c>
      <c r="BJ126" s="14" t="s">
        <v>91</v>
      </c>
      <c r="BK126" s="161">
        <f>ROUND(I126*H126,2)</f>
        <v>1226.4000000000001</v>
      </c>
      <c r="BL126" s="14" t="s">
        <v>143</v>
      </c>
      <c r="BM126" s="160" t="s">
        <v>143</v>
      </c>
    </row>
    <row r="127" spans="1:65" s="2" customFormat="1" ht="16.5" customHeight="1">
      <c r="A127" s="26"/>
      <c r="B127" s="148"/>
      <c r="C127" s="149" t="s">
        <v>146</v>
      </c>
      <c r="D127" s="149" t="s">
        <v>139</v>
      </c>
      <c r="E127" s="150" t="s">
        <v>146</v>
      </c>
      <c r="F127" s="151" t="s">
        <v>230</v>
      </c>
      <c r="G127" s="152" t="s">
        <v>178</v>
      </c>
      <c r="H127" s="153">
        <v>40</v>
      </c>
      <c r="I127" s="154">
        <v>11.61</v>
      </c>
      <c r="J127" s="154">
        <f>ROUND(I127*H127,2)</f>
        <v>464.4</v>
      </c>
      <c r="K127" s="155"/>
      <c r="L127" s="27"/>
      <c r="M127" s="156" t="s">
        <v>1</v>
      </c>
      <c r="N127" s="157" t="s">
        <v>38</v>
      </c>
      <c r="O127" s="158">
        <v>0</v>
      </c>
      <c r="P127" s="158">
        <f>O127*H127</f>
        <v>0</v>
      </c>
      <c r="Q127" s="158">
        <v>0</v>
      </c>
      <c r="R127" s="158">
        <f>Q127*H127</f>
        <v>0</v>
      </c>
      <c r="S127" s="158">
        <v>0</v>
      </c>
      <c r="T127" s="158">
        <f>S127*H127</f>
        <v>0</v>
      </c>
      <c r="U127" s="159" t="s">
        <v>1</v>
      </c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60" t="s">
        <v>143</v>
      </c>
      <c r="AT127" s="160" t="s">
        <v>139</v>
      </c>
      <c r="AU127" s="160" t="s">
        <v>80</v>
      </c>
      <c r="AY127" s="14" t="s">
        <v>136</v>
      </c>
      <c r="BE127" s="161">
        <f>IF(N127="základná",J127,0)</f>
        <v>0</v>
      </c>
      <c r="BF127" s="161">
        <f>IF(N127="znížená",J127,0)</f>
        <v>464.4</v>
      </c>
      <c r="BG127" s="161">
        <f>IF(N127="zákl. prenesená",J127,0)</f>
        <v>0</v>
      </c>
      <c r="BH127" s="161">
        <f>IF(N127="zníž. prenesená",J127,0)</f>
        <v>0</v>
      </c>
      <c r="BI127" s="161">
        <f>IF(N127="nulová",J127,0)</f>
        <v>0</v>
      </c>
      <c r="BJ127" s="14" t="s">
        <v>91</v>
      </c>
      <c r="BK127" s="161">
        <f>ROUND(I127*H127,2)</f>
        <v>464.4</v>
      </c>
      <c r="BL127" s="14" t="s">
        <v>143</v>
      </c>
      <c r="BM127" s="160" t="s">
        <v>149</v>
      </c>
    </row>
    <row r="128" spans="1:65" s="2" customFormat="1" ht="16.5" customHeight="1">
      <c r="A128" s="26"/>
      <c r="B128" s="148"/>
      <c r="C128" s="149" t="s">
        <v>143</v>
      </c>
      <c r="D128" s="149" t="s">
        <v>139</v>
      </c>
      <c r="E128" s="150" t="s">
        <v>143</v>
      </c>
      <c r="F128" s="151" t="s">
        <v>231</v>
      </c>
      <c r="G128" s="152" t="s">
        <v>178</v>
      </c>
      <c r="H128" s="153">
        <v>80</v>
      </c>
      <c r="I128" s="154">
        <v>3.6</v>
      </c>
      <c r="J128" s="154">
        <f>ROUND(I128*H128,2)</f>
        <v>288</v>
      </c>
      <c r="K128" s="155"/>
      <c r="L128" s="27"/>
      <c r="M128" s="156" t="s">
        <v>1</v>
      </c>
      <c r="N128" s="157" t="s">
        <v>38</v>
      </c>
      <c r="O128" s="158">
        <v>0</v>
      </c>
      <c r="P128" s="158">
        <f>O128*H128</f>
        <v>0</v>
      </c>
      <c r="Q128" s="158">
        <v>0</v>
      </c>
      <c r="R128" s="158">
        <f>Q128*H128</f>
        <v>0</v>
      </c>
      <c r="S128" s="158">
        <v>0</v>
      </c>
      <c r="T128" s="158">
        <f>S128*H128</f>
        <v>0</v>
      </c>
      <c r="U128" s="159" t="s">
        <v>1</v>
      </c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60" t="s">
        <v>143</v>
      </c>
      <c r="AT128" s="160" t="s">
        <v>139</v>
      </c>
      <c r="AU128" s="160" t="s">
        <v>80</v>
      </c>
      <c r="AY128" s="14" t="s">
        <v>136</v>
      </c>
      <c r="BE128" s="161">
        <f>IF(N128="základná",J128,0)</f>
        <v>0</v>
      </c>
      <c r="BF128" s="161">
        <f>IF(N128="znížená",J128,0)</f>
        <v>288</v>
      </c>
      <c r="BG128" s="161">
        <f>IF(N128="zákl. prenesená",J128,0)</f>
        <v>0</v>
      </c>
      <c r="BH128" s="161">
        <f>IF(N128="zníž. prenesená",J128,0)</f>
        <v>0</v>
      </c>
      <c r="BI128" s="161">
        <f>IF(N128="nulová",J128,0)</f>
        <v>0</v>
      </c>
      <c r="BJ128" s="14" t="s">
        <v>91</v>
      </c>
      <c r="BK128" s="161">
        <f>ROUND(I128*H128,2)</f>
        <v>288</v>
      </c>
      <c r="BL128" s="14" t="s">
        <v>143</v>
      </c>
      <c r="BM128" s="160" t="s">
        <v>153</v>
      </c>
    </row>
    <row r="129" spans="1:65" s="2" customFormat="1" ht="16.5" customHeight="1">
      <c r="A129" s="26"/>
      <c r="B129" s="148"/>
      <c r="C129" s="149" t="s">
        <v>154</v>
      </c>
      <c r="D129" s="149" t="s">
        <v>139</v>
      </c>
      <c r="E129" s="150" t="s">
        <v>154</v>
      </c>
      <c r="F129" s="151" t="s">
        <v>238</v>
      </c>
      <c r="G129" s="152" t="s">
        <v>170</v>
      </c>
      <c r="H129" s="153">
        <v>3</v>
      </c>
      <c r="I129" s="154">
        <v>478.55</v>
      </c>
      <c r="J129" s="154">
        <f>ROUND(I129*H129,2)</f>
        <v>1435.65</v>
      </c>
      <c r="K129" s="155"/>
      <c r="L129" s="27"/>
      <c r="M129" s="156" t="s">
        <v>1</v>
      </c>
      <c r="N129" s="157" t="s">
        <v>38</v>
      </c>
      <c r="O129" s="158">
        <v>0</v>
      </c>
      <c r="P129" s="158">
        <f>O129*H129</f>
        <v>0</v>
      </c>
      <c r="Q129" s="158">
        <v>0</v>
      </c>
      <c r="R129" s="158">
        <f>Q129*H129</f>
        <v>0</v>
      </c>
      <c r="S129" s="158">
        <v>0</v>
      </c>
      <c r="T129" s="158">
        <f>S129*H129</f>
        <v>0</v>
      </c>
      <c r="U129" s="159" t="s">
        <v>1</v>
      </c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60" t="s">
        <v>143</v>
      </c>
      <c r="AT129" s="160" t="s">
        <v>139</v>
      </c>
      <c r="AU129" s="160" t="s">
        <v>80</v>
      </c>
      <c r="AY129" s="14" t="s">
        <v>136</v>
      </c>
      <c r="BE129" s="161">
        <f>IF(N129="základná",J129,0)</f>
        <v>0</v>
      </c>
      <c r="BF129" s="161">
        <f>IF(N129="znížená",J129,0)</f>
        <v>1435.65</v>
      </c>
      <c r="BG129" s="161">
        <f>IF(N129="zákl. prenesená",J129,0)</f>
        <v>0</v>
      </c>
      <c r="BH129" s="161">
        <f>IF(N129="zníž. prenesená",J129,0)</f>
        <v>0</v>
      </c>
      <c r="BI129" s="161">
        <f>IF(N129="nulová",J129,0)</f>
        <v>0</v>
      </c>
      <c r="BJ129" s="14" t="s">
        <v>91</v>
      </c>
      <c r="BK129" s="161">
        <f>ROUND(I129*H129,2)</f>
        <v>1435.65</v>
      </c>
      <c r="BL129" s="14" t="s">
        <v>143</v>
      </c>
      <c r="BM129" s="160" t="s">
        <v>157</v>
      </c>
    </row>
    <row r="130" spans="1:65" s="12" customFormat="1" ht="25.9" customHeight="1">
      <c r="B130" s="136"/>
      <c r="D130" s="137" t="s">
        <v>71</v>
      </c>
      <c r="E130" s="138" t="s">
        <v>149</v>
      </c>
      <c r="F130" s="138" t="s">
        <v>239</v>
      </c>
      <c r="J130" s="139">
        <f>BK130</f>
        <v>6383.37</v>
      </c>
      <c r="L130" s="136"/>
      <c r="M130" s="140"/>
      <c r="N130" s="141"/>
      <c r="O130" s="141"/>
      <c r="P130" s="142">
        <f>SUM(P131:P138)</f>
        <v>0</v>
      </c>
      <c r="Q130" s="141"/>
      <c r="R130" s="142">
        <f>SUM(R131:R138)</f>
        <v>0</v>
      </c>
      <c r="S130" s="141"/>
      <c r="T130" s="142">
        <f>SUM(T131:T138)</f>
        <v>0</v>
      </c>
      <c r="U130" s="143"/>
      <c r="AR130" s="137" t="s">
        <v>80</v>
      </c>
      <c r="AT130" s="144" t="s">
        <v>71</v>
      </c>
      <c r="AU130" s="144" t="s">
        <v>72</v>
      </c>
      <c r="AY130" s="137" t="s">
        <v>136</v>
      </c>
      <c r="BK130" s="145">
        <f>SUM(BK131:BK138)</f>
        <v>6383.37</v>
      </c>
    </row>
    <row r="131" spans="1:65" s="2" customFormat="1" ht="16.5" customHeight="1">
      <c r="A131" s="26"/>
      <c r="B131" s="148"/>
      <c r="C131" s="149" t="s">
        <v>149</v>
      </c>
      <c r="D131" s="149" t="s">
        <v>139</v>
      </c>
      <c r="E131" s="150" t="s">
        <v>161</v>
      </c>
      <c r="F131" s="151" t="s">
        <v>369</v>
      </c>
      <c r="G131" s="152" t="s">
        <v>178</v>
      </c>
      <c r="H131" s="153">
        <v>40</v>
      </c>
      <c r="I131" s="154">
        <v>15.67</v>
      </c>
      <c r="J131" s="154">
        <f t="shared" ref="J131:J138" si="0">ROUND(I131*H131,2)</f>
        <v>626.79999999999995</v>
      </c>
      <c r="K131" s="155"/>
      <c r="L131" s="27"/>
      <c r="M131" s="156" t="s">
        <v>1</v>
      </c>
      <c r="N131" s="157" t="s">
        <v>38</v>
      </c>
      <c r="O131" s="158">
        <v>0</v>
      </c>
      <c r="P131" s="158">
        <f t="shared" ref="P131:P138" si="1">O131*H131</f>
        <v>0</v>
      </c>
      <c r="Q131" s="158">
        <v>0</v>
      </c>
      <c r="R131" s="158">
        <f t="shared" ref="R131:R138" si="2">Q131*H131</f>
        <v>0</v>
      </c>
      <c r="S131" s="158">
        <v>0</v>
      </c>
      <c r="T131" s="158">
        <f t="shared" ref="T131:T138" si="3">S131*H131</f>
        <v>0</v>
      </c>
      <c r="U131" s="159" t="s">
        <v>1</v>
      </c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0" t="s">
        <v>143</v>
      </c>
      <c r="AT131" s="160" t="s">
        <v>139</v>
      </c>
      <c r="AU131" s="160" t="s">
        <v>80</v>
      </c>
      <c r="AY131" s="14" t="s">
        <v>136</v>
      </c>
      <c r="BE131" s="161">
        <f t="shared" ref="BE131:BE138" si="4">IF(N131="základná",J131,0)</f>
        <v>0</v>
      </c>
      <c r="BF131" s="161">
        <f t="shared" ref="BF131:BF138" si="5">IF(N131="znížená",J131,0)</f>
        <v>626.79999999999995</v>
      </c>
      <c r="BG131" s="161">
        <f t="shared" ref="BG131:BG138" si="6">IF(N131="zákl. prenesená",J131,0)</f>
        <v>0</v>
      </c>
      <c r="BH131" s="161">
        <f t="shared" ref="BH131:BH138" si="7">IF(N131="zníž. prenesená",J131,0)</f>
        <v>0</v>
      </c>
      <c r="BI131" s="161">
        <f t="shared" ref="BI131:BI138" si="8">IF(N131="nulová",J131,0)</f>
        <v>0</v>
      </c>
      <c r="BJ131" s="14" t="s">
        <v>91</v>
      </c>
      <c r="BK131" s="161">
        <f t="shared" ref="BK131:BK138" si="9">ROUND(I131*H131,2)</f>
        <v>626.79999999999995</v>
      </c>
      <c r="BL131" s="14" t="s">
        <v>143</v>
      </c>
      <c r="BM131" s="160" t="s">
        <v>160</v>
      </c>
    </row>
    <row r="132" spans="1:65" s="2" customFormat="1" ht="16.5" customHeight="1">
      <c r="A132" s="26"/>
      <c r="B132" s="148"/>
      <c r="C132" s="149" t="s">
        <v>161</v>
      </c>
      <c r="D132" s="149" t="s">
        <v>139</v>
      </c>
      <c r="E132" s="150" t="s">
        <v>153</v>
      </c>
      <c r="F132" s="151" t="s">
        <v>372</v>
      </c>
      <c r="G132" s="152" t="s">
        <v>237</v>
      </c>
      <c r="H132" s="153">
        <v>1</v>
      </c>
      <c r="I132" s="154">
        <v>356.41</v>
      </c>
      <c r="J132" s="154">
        <f t="shared" si="0"/>
        <v>356.41</v>
      </c>
      <c r="K132" s="155"/>
      <c r="L132" s="27"/>
      <c r="M132" s="156" t="s">
        <v>1</v>
      </c>
      <c r="N132" s="157" t="s">
        <v>38</v>
      </c>
      <c r="O132" s="158">
        <v>0</v>
      </c>
      <c r="P132" s="158">
        <f t="shared" si="1"/>
        <v>0</v>
      </c>
      <c r="Q132" s="158">
        <v>0</v>
      </c>
      <c r="R132" s="158">
        <f t="shared" si="2"/>
        <v>0</v>
      </c>
      <c r="S132" s="158">
        <v>0</v>
      </c>
      <c r="T132" s="158">
        <f t="shared" si="3"/>
        <v>0</v>
      </c>
      <c r="U132" s="159" t="s">
        <v>1</v>
      </c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60" t="s">
        <v>143</v>
      </c>
      <c r="AT132" s="160" t="s">
        <v>139</v>
      </c>
      <c r="AU132" s="160" t="s">
        <v>80</v>
      </c>
      <c r="AY132" s="14" t="s">
        <v>136</v>
      </c>
      <c r="BE132" s="161">
        <f t="shared" si="4"/>
        <v>0</v>
      </c>
      <c r="BF132" s="161">
        <f t="shared" si="5"/>
        <v>356.41</v>
      </c>
      <c r="BG132" s="161">
        <f t="shared" si="6"/>
        <v>0</v>
      </c>
      <c r="BH132" s="161">
        <f t="shared" si="7"/>
        <v>0</v>
      </c>
      <c r="BI132" s="161">
        <f t="shared" si="8"/>
        <v>0</v>
      </c>
      <c r="BJ132" s="14" t="s">
        <v>91</v>
      </c>
      <c r="BK132" s="161">
        <f t="shared" si="9"/>
        <v>356.41</v>
      </c>
      <c r="BL132" s="14" t="s">
        <v>143</v>
      </c>
      <c r="BM132" s="160" t="s">
        <v>164</v>
      </c>
    </row>
    <row r="133" spans="1:65" s="2" customFormat="1" ht="16.5" customHeight="1">
      <c r="A133" s="26"/>
      <c r="B133" s="148"/>
      <c r="C133" s="149" t="s">
        <v>153</v>
      </c>
      <c r="D133" s="149" t="s">
        <v>139</v>
      </c>
      <c r="E133" s="150" t="s">
        <v>137</v>
      </c>
      <c r="F133" s="151" t="s">
        <v>240</v>
      </c>
      <c r="G133" s="152" t="s">
        <v>178</v>
      </c>
      <c r="H133" s="153">
        <v>80</v>
      </c>
      <c r="I133" s="154">
        <v>12.2</v>
      </c>
      <c r="J133" s="154">
        <f t="shared" si="0"/>
        <v>976</v>
      </c>
      <c r="K133" s="155"/>
      <c r="L133" s="27"/>
      <c r="M133" s="156" t="s">
        <v>1</v>
      </c>
      <c r="N133" s="157" t="s">
        <v>38</v>
      </c>
      <c r="O133" s="158">
        <v>0</v>
      </c>
      <c r="P133" s="158">
        <f t="shared" si="1"/>
        <v>0</v>
      </c>
      <c r="Q133" s="158">
        <v>0</v>
      </c>
      <c r="R133" s="158">
        <f t="shared" si="2"/>
        <v>0</v>
      </c>
      <c r="S133" s="158">
        <v>0</v>
      </c>
      <c r="T133" s="158">
        <f t="shared" si="3"/>
        <v>0</v>
      </c>
      <c r="U133" s="159" t="s">
        <v>1</v>
      </c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60" t="s">
        <v>143</v>
      </c>
      <c r="AT133" s="160" t="s">
        <v>139</v>
      </c>
      <c r="AU133" s="160" t="s">
        <v>80</v>
      </c>
      <c r="AY133" s="14" t="s">
        <v>136</v>
      </c>
      <c r="BE133" s="161">
        <f t="shared" si="4"/>
        <v>0</v>
      </c>
      <c r="BF133" s="161">
        <f t="shared" si="5"/>
        <v>976</v>
      </c>
      <c r="BG133" s="161">
        <f t="shared" si="6"/>
        <v>0</v>
      </c>
      <c r="BH133" s="161">
        <f t="shared" si="7"/>
        <v>0</v>
      </c>
      <c r="BI133" s="161">
        <f t="shared" si="8"/>
        <v>0</v>
      </c>
      <c r="BJ133" s="14" t="s">
        <v>91</v>
      </c>
      <c r="BK133" s="161">
        <f t="shared" si="9"/>
        <v>976</v>
      </c>
      <c r="BL133" s="14" t="s">
        <v>143</v>
      </c>
      <c r="BM133" s="160" t="s">
        <v>167</v>
      </c>
    </row>
    <row r="134" spans="1:65" s="2" customFormat="1" ht="16.5" customHeight="1">
      <c r="A134" s="26"/>
      <c r="B134" s="148"/>
      <c r="C134" s="149" t="s">
        <v>137</v>
      </c>
      <c r="D134" s="149" t="s">
        <v>139</v>
      </c>
      <c r="E134" s="150" t="s">
        <v>157</v>
      </c>
      <c r="F134" s="151" t="s">
        <v>242</v>
      </c>
      <c r="G134" s="152" t="s">
        <v>178</v>
      </c>
      <c r="H134" s="153">
        <v>40</v>
      </c>
      <c r="I134" s="154">
        <v>9.67</v>
      </c>
      <c r="J134" s="154">
        <f t="shared" si="0"/>
        <v>386.8</v>
      </c>
      <c r="K134" s="155"/>
      <c r="L134" s="27"/>
      <c r="M134" s="156" t="s">
        <v>1</v>
      </c>
      <c r="N134" s="157" t="s">
        <v>38</v>
      </c>
      <c r="O134" s="158">
        <v>0</v>
      </c>
      <c r="P134" s="158">
        <f t="shared" si="1"/>
        <v>0</v>
      </c>
      <c r="Q134" s="158">
        <v>0</v>
      </c>
      <c r="R134" s="158">
        <f t="shared" si="2"/>
        <v>0</v>
      </c>
      <c r="S134" s="158">
        <v>0</v>
      </c>
      <c r="T134" s="158">
        <f t="shared" si="3"/>
        <v>0</v>
      </c>
      <c r="U134" s="159" t="s">
        <v>1</v>
      </c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60" t="s">
        <v>143</v>
      </c>
      <c r="AT134" s="160" t="s">
        <v>139</v>
      </c>
      <c r="AU134" s="160" t="s">
        <v>80</v>
      </c>
      <c r="AY134" s="14" t="s">
        <v>136</v>
      </c>
      <c r="BE134" s="161">
        <f t="shared" si="4"/>
        <v>0</v>
      </c>
      <c r="BF134" s="161">
        <f t="shared" si="5"/>
        <v>386.8</v>
      </c>
      <c r="BG134" s="161">
        <f t="shared" si="6"/>
        <v>0</v>
      </c>
      <c r="BH134" s="161">
        <f t="shared" si="7"/>
        <v>0</v>
      </c>
      <c r="BI134" s="161">
        <f t="shared" si="8"/>
        <v>0</v>
      </c>
      <c r="BJ134" s="14" t="s">
        <v>91</v>
      </c>
      <c r="BK134" s="161">
        <f t="shared" si="9"/>
        <v>386.8</v>
      </c>
      <c r="BL134" s="14" t="s">
        <v>143</v>
      </c>
      <c r="BM134" s="160" t="s">
        <v>171</v>
      </c>
    </row>
    <row r="135" spans="1:65" s="2" customFormat="1" ht="16.5" customHeight="1">
      <c r="A135" s="26"/>
      <c r="B135" s="148"/>
      <c r="C135" s="149" t="s">
        <v>157</v>
      </c>
      <c r="D135" s="149" t="s">
        <v>139</v>
      </c>
      <c r="E135" s="150" t="s">
        <v>180</v>
      </c>
      <c r="F135" s="151" t="s">
        <v>376</v>
      </c>
      <c r="G135" s="152" t="s">
        <v>271</v>
      </c>
      <c r="H135" s="153">
        <v>8</v>
      </c>
      <c r="I135" s="154">
        <v>48.62</v>
      </c>
      <c r="J135" s="154">
        <f t="shared" si="0"/>
        <v>388.96</v>
      </c>
      <c r="K135" s="155"/>
      <c r="L135" s="27"/>
      <c r="M135" s="156" t="s">
        <v>1</v>
      </c>
      <c r="N135" s="157" t="s">
        <v>38</v>
      </c>
      <c r="O135" s="158">
        <v>0</v>
      </c>
      <c r="P135" s="158">
        <f t="shared" si="1"/>
        <v>0</v>
      </c>
      <c r="Q135" s="158">
        <v>0</v>
      </c>
      <c r="R135" s="158">
        <f t="shared" si="2"/>
        <v>0</v>
      </c>
      <c r="S135" s="158">
        <v>0</v>
      </c>
      <c r="T135" s="158">
        <f t="shared" si="3"/>
        <v>0</v>
      </c>
      <c r="U135" s="159" t="s">
        <v>1</v>
      </c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60" t="s">
        <v>143</v>
      </c>
      <c r="AT135" s="160" t="s">
        <v>139</v>
      </c>
      <c r="AU135" s="160" t="s">
        <v>80</v>
      </c>
      <c r="AY135" s="14" t="s">
        <v>136</v>
      </c>
      <c r="BE135" s="161">
        <f t="shared" si="4"/>
        <v>0</v>
      </c>
      <c r="BF135" s="161">
        <f t="shared" si="5"/>
        <v>388.96</v>
      </c>
      <c r="BG135" s="161">
        <f t="shared" si="6"/>
        <v>0</v>
      </c>
      <c r="BH135" s="161">
        <f t="shared" si="7"/>
        <v>0</v>
      </c>
      <c r="BI135" s="161">
        <f t="shared" si="8"/>
        <v>0</v>
      </c>
      <c r="BJ135" s="14" t="s">
        <v>91</v>
      </c>
      <c r="BK135" s="161">
        <f t="shared" si="9"/>
        <v>388.96</v>
      </c>
      <c r="BL135" s="14" t="s">
        <v>143</v>
      </c>
      <c r="BM135" s="160" t="s">
        <v>179</v>
      </c>
    </row>
    <row r="136" spans="1:65" s="2" customFormat="1" ht="16.5" customHeight="1">
      <c r="A136" s="26"/>
      <c r="B136" s="148"/>
      <c r="C136" s="149" t="s">
        <v>180</v>
      </c>
      <c r="D136" s="149" t="s">
        <v>139</v>
      </c>
      <c r="E136" s="150" t="s">
        <v>187</v>
      </c>
      <c r="F136" s="151" t="s">
        <v>377</v>
      </c>
      <c r="G136" s="152" t="s">
        <v>178</v>
      </c>
      <c r="H136" s="153">
        <v>40</v>
      </c>
      <c r="I136" s="154">
        <v>30.53</v>
      </c>
      <c r="J136" s="154">
        <f t="shared" si="0"/>
        <v>1221.2</v>
      </c>
      <c r="K136" s="155"/>
      <c r="L136" s="27"/>
      <c r="M136" s="156" t="s">
        <v>1</v>
      </c>
      <c r="N136" s="157" t="s">
        <v>38</v>
      </c>
      <c r="O136" s="158">
        <v>0</v>
      </c>
      <c r="P136" s="158">
        <f t="shared" si="1"/>
        <v>0</v>
      </c>
      <c r="Q136" s="158">
        <v>0</v>
      </c>
      <c r="R136" s="158">
        <f t="shared" si="2"/>
        <v>0</v>
      </c>
      <c r="S136" s="158">
        <v>0</v>
      </c>
      <c r="T136" s="158">
        <f t="shared" si="3"/>
        <v>0</v>
      </c>
      <c r="U136" s="159" t="s">
        <v>1</v>
      </c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0" t="s">
        <v>143</v>
      </c>
      <c r="AT136" s="160" t="s">
        <v>139</v>
      </c>
      <c r="AU136" s="160" t="s">
        <v>80</v>
      </c>
      <c r="AY136" s="14" t="s">
        <v>136</v>
      </c>
      <c r="BE136" s="161">
        <f t="shared" si="4"/>
        <v>0</v>
      </c>
      <c r="BF136" s="161">
        <f t="shared" si="5"/>
        <v>1221.2</v>
      </c>
      <c r="BG136" s="161">
        <f t="shared" si="6"/>
        <v>0</v>
      </c>
      <c r="BH136" s="161">
        <f t="shared" si="7"/>
        <v>0</v>
      </c>
      <c r="BI136" s="161">
        <f t="shared" si="8"/>
        <v>0</v>
      </c>
      <c r="BJ136" s="14" t="s">
        <v>91</v>
      </c>
      <c r="BK136" s="161">
        <f t="shared" si="9"/>
        <v>1221.2</v>
      </c>
      <c r="BL136" s="14" t="s">
        <v>143</v>
      </c>
      <c r="BM136" s="160" t="s">
        <v>183</v>
      </c>
    </row>
    <row r="137" spans="1:65" s="2" customFormat="1" ht="16.5" customHeight="1">
      <c r="A137" s="26"/>
      <c r="B137" s="148"/>
      <c r="C137" s="149" t="s">
        <v>160</v>
      </c>
      <c r="D137" s="149" t="s">
        <v>139</v>
      </c>
      <c r="E137" s="150" t="s">
        <v>164</v>
      </c>
      <c r="F137" s="151" t="s">
        <v>403</v>
      </c>
      <c r="G137" s="152" t="s">
        <v>170</v>
      </c>
      <c r="H137" s="153">
        <v>10</v>
      </c>
      <c r="I137" s="154">
        <v>35.520000000000003</v>
      </c>
      <c r="J137" s="154">
        <f t="shared" si="0"/>
        <v>355.2</v>
      </c>
      <c r="K137" s="155"/>
      <c r="L137" s="27"/>
      <c r="M137" s="156" t="s">
        <v>1</v>
      </c>
      <c r="N137" s="157" t="s">
        <v>38</v>
      </c>
      <c r="O137" s="158">
        <v>0</v>
      </c>
      <c r="P137" s="158">
        <f t="shared" si="1"/>
        <v>0</v>
      </c>
      <c r="Q137" s="158">
        <v>0</v>
      </c>
      <c r="R137" s="158">
        <f t="shared" si="2"/>
        <v>0</v>
      </c>
      <c r="S137" s="158">
        <v>0</v>
      </c>
      <c r="T137" s="158">
        <f t="shared" si="3"/>
        <v>0</v>
      </c>
      <c r="U137" s="159" t="s">
        <v>1</v>
      </c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60" t="s">
        <v>143</v>
      </c>
      <c r="AT137" s="160" t="s">
        <v>139</v>
      </c>
      <c r="AU137" s="160" t="s">
        <v>80</v>
      </c>
      <c r="AY137" s="14" t="s">
        <v>136</v>
      </c>
      <c r="BE137" s="161">
        <f t="shared" si="4"/>
        <v>0</v>
      </c>
      <c r="BF137" s="161">
        <f t="shared" si="5"/>
        <v>355.2</v>
      </c>
      <c r="BG137" s="161">
        <f t="shared" si="6"/>
        <v>0</v>
      </c>
      <c r="BH137" s="161">
        <f t="shared" si="7"/>
        <v>0</v>
      </c>
      <c r="BI137" s="161">
        <f t="shared" si="8"/>
        <v>0</v>
      </c>
      <c r="BJ137" s="14" t="s">
        <v>91</v>
      </c>
      <c r="BK137" s="161">
        <f t="shared" si="9"/>
        <v>355.2</v>
      </c>
      <c r="BL137" s="14" t="s">
        <v>143</v>
      </c>
      <c r="BM137" s="160" t="s">
        <v>186</v>
      </c>
    </row>
    <row r="138" spans="1:65" s="2" customFormat="1" ht="16.5" customHeight="1">
      <c r="A138" s="26"/>
      <c r="B138" s="148"/>
      <c r="C138" s="149" t="s">
        <v>187</v>
      </c>
      <c r="D138" s="149" t="s">
        <v>139</v>
      </c>
      <c r="E138" s="150" t="s">
        <v>244</v>
      </c>
      <c r="F138" s="151" t="s">
        <v>319</v>
      </c>
      <c r="G138" s="152" t="s">
        <v>271</v>
      </c>
      <c r="H138" s="153">
        <v>350</v>
      </c>
      <c r="I138" s="154">
        <v>5.92</v>
      </c>
      <c r="J138" s="154">
        <f t="shared" si="0"/>
        <v>2072</v>
      </c>
      <c r="K138" s="155"/>
      <c r="L138" s="27"/>
      <c r="M138" s="156" t="s">
        <v>1</v>
      </c>
      <c r="N138" s="157" t="s">
        <v>38</v>
      </c>
      <c r="O138" s="158">
        <v>0</v>
      </c>
      <c r="P138" s="158">
        <f t="shared" si="1"/>
        <v>0</v>
      </c>
      <c r="Q138" s="158">
        <v>0</v>
      </c>
      <c r="R138" s="158">
        <f t="shared" si="2"/>
        <v>0</v>
      </c>
      <c r="S138" s="158">
        <v>0</v>
      </c>
      <c r="T138" s="158">
        <f t="shared" si="3"/>
        <v>0</v>
      </c>
      <c r="U138" s="159" t="s">
        <v>1</v>
      </c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60" t="s">
        <v>143</v>
      </c>
      <c r="AT138" s="160" t="s">
        <v>139</v>
      </c>
      <c r="AU138" s="160" t="s">
        <v>80</v>
      </c>
      <c r="AY138" s="14" t="s">
        <v>136</v>
      </c>
      <c r="BE138" s="161">
        <f t="shared" si="4"/>
        <v>0</v>
      </c>
      <c r="BF138" s="161">
        <f t="shared" si="5"/>
        <v>2072</v>
      </c>
      <c r="BG138" s="161">
        <f t="shared" si="6"/>
        <v>0</v>
      </c>
      <c r="BH138" s="161">
        <f t="shared" si="7"/>
        <v>0</v>
      </c>
      <c r="BI138" s="161">
        <f t="shared" si="8"/>
        <v>0</v>
      </c>
      <c r="BJ138" s="14" t="s">
        <v>91</v>
      </c>
      <c r="BK138" s="161">
        <f t="shared" si="9"/>
        <v>2072</v>
      </c>
      <c r="BL138" s="14" t="s">
        <v>143</v>
      </c>
      <c r="BM138" s="160" t="s">
        <v>191</v>
      </c>
    </row>
    <row r="139" spans="1:65" s="12" customFormat="1" ht="25.9" customHeight="1">
      <c r="B139" s="136"/>
      <c r="D139" s="137" t="s">
        <v>71</v>
      </c>
      <c r="E139" s="138" t="s">
        <v>167</v>
      </c>
      <c r="F139" s="138" t="s">
        <v>281</v>
      </c>
      <c r="J139" s="139">
        <f>BK139</f>
        <v>5934.8</v>
      </c>
      <c r="L139" s="136"/>
      <c r="M139" s="140"/>
      <c r="N139" s="141"/>
      <c r="O139" s="141"/>
      <c r="P139" s="142">
        <f>SUM(P140:P145)</f>
        <v>0</v>
      </c>
      <c r="Q139" s="141"/>
      <c r="R139" s="142">
        <f>SUM(R140:R145)</f>
        <v>0</v>
      </c>
      <c r="S139" s="141"/>
      <c r="T139" s="142">
        <f>SUM(T140:T145)</f>
        <v>0</v>
      </c>
      <c r="U139" s="143"/>
      <c r="AR139" s="137" t="s">
        <v>80</v>
      </c>
      <c r="AT139" s="144" t="s">
        <v>71</v>
      </c>
      <c r="AU139" s="144" t="s">
        <v>72</v>
      </c>
      <c r="AY139" s="137" t="s">
        <v>136</v>
      </c>
      <c r="BK139" s="145">
        <f>SUM(BK140:BK145)</f>
        <v>5934.8</v>
      </c>
    </row>
    <row r="140" spans="1:65" s="2" customFormat="1" ht="16.5" customHeight="1">
      <c r="A140" s="26"/>
      <c r="B140" s="148"/>
      <c r="C140" s="166" t="s">
        <v>164</v>
      </c>
      <c r="D140" s="166" t="s">
        <v>201</v>
      </c>
      <c r="E140" s="167" t="s">
        <v>248</v>
      </c>
      <c r="F140" s="168" t="s">
        <v>404</v>
      </c>
      <c r="G140" s="169" t="s">
        <v>170</v>
      </c>
      <c r="H140" s="170">
        <v>1</v>
      </c>
      <c r="I140" s="171">
        <v>607.88</v>
      </c>
      <c r="J140" s="171">
        <f t="shared" ref="J140:J145" si="10">ROUND(I140*H140,2)</f>
        <v>607.88</v>
      </c>
      <c r="K140" s="172"/>
      <c r="L140" s="173"/>
      <c r="M140" s="174" t="s">
        <v>1</v>
      </c>
      <c r="N140" s="175" t="s">
        <v>38</v>
      </c>
      <c r="O140" s="158">
        <v>0</v>
      </c>
      <c r="P140" s="158">
        <f t="shared" ref="P140:P145" si="11">O140*H140</f>
        <v>0</v>
      </c>
      <c r="Q140" s="158">
        <v>0</v>
      </c>
      <c r="R140" s="158">
        <f t="shared" ref="R140:R145" si="12">Q140*H140</f>
        <v>0</v>
      </c>
      <c r="S140" s="158">
        <v>0</v>
      </c>
      <c r="T140" s="158">
        <f t="shared" ref="T140:T145" si="13">S140*H140</f>
        <v>0</v>
      </c>
      <c r="U140" s="159" t="s">
        <v>1</v>
      </c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60" t="s">
        <v>153</v>
      </c>
      <c r="AT140" s="160" t="s">
        <v>201</v>
      </c>
      <c r="AU140" s="160" t="s">
        <v>80</v>
      </c>
      <c r="AY140" s="14" t="s">
        <v>136</v>
      </c>
      <c r="BE140" s="161">
        <f t="shared" ref="BE140:BE145" si="14">IF(N140="základná",J140,0)</f>
        <v>0</v>
      </c>
      <c r="BF140" s="161">
        <f t="shared" ref="BF140:BF145" si="15">IF(N140="znížená",J140,0)</f>
        <v>607.88</v>
      </c>
      <c r="BG140" s="161">
        <f t="shared" ref="BG140:BG145" si="16">IF(N140="zákl. prenesená",J140,0)</f>
        <v>0</v>
      </c>
      <c r="BH140" s="161">
        <f t="shared" ref="BH140:BH145" si="17">IF(N140="zníž. prenesená",J140,0)</f>
        <v>0</v>
      </c>
      <c r="BI140" s="161">
        <f t="shared" ref="BI140:BI145" si="18">IF(N140="nulová",J140,0)</f>
        <v>0</v>
      </c>
      <c r="BJ140" s="14" t="s">
        <v>91</v>
      </c>
      <c r="BK140" s="161">
        <f t="shared" ref="BK140:BK145" si="19">ROUND(I140*H140,2)</f>
        <v>607.88</v>
      </c>
      <c r="BL140" s="14" t="s">
        <v>143</v>
      </c>
      <c r="BM140" s="160" t="s">
        <v>197</v>
      </c>
    </row>
    <row r="141" spans="1:65" s="2" customFormat="1" ht="16.5" customHeight="1">
      <c r="A141" s="26"/>
      <c r="B141" s="148"/>
      <c r="C141" s="166" t="s">
        <v>244</v>
      </c>
      <c r="D141" s="166" t="s">
        <v>201</v>
      </c>
      <c r="E141" s="167" t="s">
        <v>171</v>
      </c>
      <c r="F141" s="168" t="s">
        <v>405</v>
      </c>
      <c r="G141" s="169" t="s">
        <v>170</v>
      </c>
      <c r="H141" s="170">
        <v>1</v>
      </c>
      <c r="I141" s="171">
        <v>365.23</v>
      </c>
      <c r="J141" s="171">
        <f t="shared" si="10"/>
        <v>365.23</v>
      </c>
      <c r="K141" s="172"/>
      <c r="L141" s="173"/>
      <c r="M141" s="174" t="s">
        <v>1</v>
      </c>
      <c r="N141" s="175" t="s">
        <v>38</v>
      </c>
      <c r="O141" s="158">
        <v>0</v>
      </c>
      <c r="P141" s="158">
        <f t="shared" si="11"/>
        <v>0</v>
      </c>
      <c r="Q141" s="158">
        <v>0</v>
      </c>
      <c r="R141" s="158">
        <f t="shared" si="12"/>
        <v>0</v>
      </c>
      <c r="S141" s="158">
        <v>0</v>
      </c>
      <c r="T141" s="158">
        <f t="shared" si="13"/>
        <v>0</v>
      </c>
      <c r="U141" s="159" t="s">
        <v>1</v>
      </c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60" t="s">
        <v>153</v>
      </c>
      <c r="AT141" s="160" t="s">
        <v>201</v>
      </c>
      <c r="AU141" s="160" t="s">
        <v>80</v>
      </c>
      <c r="AY141" s="14" t="s">
        <v>136</v>
      </c>
      <c r="BE141" s="161">
        <f t="shared" si="14"/>
        <v>0</v>
      </c>
      <c r="BF141" s="161">
        <f t="shared" si="15"/>
        <v>365.23</v>
      </c>
      <c r="BG141" s="161">
        <f t="shared" si="16"/>
        <v>0</v>
      </c>
      <c r="BH141" s="161">
        <f t="shared" si="17"/>
        <v>0</v>
      </c>
      <c r="BI141" s="161">
        <f t="shared" si="18"/>
        <v>0</v>
      </c>
      <c r="BJ141" s="14" t="s">
        <v>91</v>
      </c>
      <c r="BK141" s="161">
        <f t="shared" si="19"/>
        <v>365.23</v>
      </c>
      <c r="BL141" s="14" t="s">
        <v>143</v>
      </c>
      <c r="BM141" s="160" t="s">
        <v>247</v>
      </c>
    </row>
    <row r="142" spans="1:65" s="2" customFormat="1" ht="16.5" customHeight="1">
      <c r="A142" s="26"/>
      <c r="B142" s="148"/>
      <c r="C142" s="166" t="s">
        <v>167</v>
      </c>
      <c r="D142" s="166" t="s">
        <v>201</v>
      </c>
      <c r="E142" s="167" t="s">
        <v>253</v>
      </c>
      <c r="F142" s="168" t="s">
        <v>240</v>
      </c>
      <c r="G142" s="169" t="s">
        <v>178</v>
      </c>
      <c r="H142" s="170">
        <v>80</v>
      </c>
      <c r="I142" s="171">
        <v>12.17</v>
      </c>
      <c r="J142" s="171">
        <f t="shared" si="10"/>
        <v>973.6</v>
      </c>
      <c r="K142" s="172"/>
      <c r="L142" s="173"/>
      <c r="M142" s="174" t="s">
        <v>1</v>
      </c>
      <c r="N142" s="175" t="s">
        <v>38</v>
      </c>
      <c r="O142" s="158">
        <v>0</v>
      </c>
      <c r="P142" s="158">
        <f t="shared" si="11"/>
        <v>0</v>
      </c>
      <c r="Q142" s="158">
        <v>0</v>
      </c>
      <c r="R142" s="158">
        <f t="shared" si="12"/>
        <v>0</v>
      </c>
      <c r="S142" s="158">
        <v>0</v>
      </c>
      <c r="T142" s="158">
        <f t="shared" si="13"/>
        <v>0</v>
      </c>
      <c r="U142" s="159" t="s">
        <v>1</v>
      </c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60" t="s">
        <v>153</v>
      </c>
      <c r="AT142" s="160" t="s">
        <v>201</v>
      </c>
      <c r="AU142" s="160" t="s">
        <v>80</v>
      </c>
      <c r="AY142" s="14" t="s">
        <v>136</v>
      </c>
      <c r="BE142" s="161">
        <f t="shared" si="14"/>
        <v>0</v>
      </c>
      <c r="BF142" s="161">
        <f t="shared" si="15"/>
        <v>973.6</v>
      </c>
      <c r="BG142" s="161">
        <f t="shared" si="16"/>
        <v>0</v>
      </c>
      <c r="BH142" s="161">
        <f t="shared" si="17"/>
        <v>0</v>
      </c>
      <c r="BI142" s="161">
        <f t="shared" si="18"/>
        <v>0</v>
      </c>
      <c r="BJ142" s="14" t="s">
        <v>91</v>
      </c>
      <c r="BK142" s="161">
        <f t="shared" si="19"/>
        <v>973.6</v>
      </c>
      <c r="BL142" s="14" t="s">
        <v>143</v>
      </c>
      <c r="BM142" s="160" t="s">
        <v>250</v>
      </c>
    </row>
    <row r="143" spans="1:65" s="2" customFormat="1" ht="16.5" customHeight="1">
      <c r="A143" s="26"/>
      <c r="B143" s="148"/>
      <c r="C143" s="166" t="s">
        <v>248</v>
      </c>
      <c r="D143" s="166" t="s">
        <v>201</v>
      </c>
      <c r="E143" s="167" t="s">
        <v>179</v>
      </c>
      <c r="F143" s="168" t="s">
        <v>290</v>
      </c>
      <c r="G143" s="169" t="s">
        <v>237</v>
      </c>
      <c r="H143" s="170">
        <v>1</v>
      </c>
      <c r="I143" s="171">
        <v>2454.09</v>
      </c>
      <c r="J143" s="171">
        <f t="shared" si="10"/>
        <v>2454.09</v>
      </c>
      <c r="K143" s="172"/>
      <c r="L143" s="173"/>
      <c r="M143" s="174" t="s">
        <v>1</v>
      </c>
      <c r="N143" s="175" t="s">
        <v>38</v>
      </c>
      <c r="O143" s="158">
        <v>0</v>
      </c>
      <c r="P143" s="158">
        <f t="shared" si="11"/>
        <v>0</v>
      </c>
      <c r="Q143" s="158">
        <v>0</v>
      </c>
      <c r="R143" s="158">
        <f t="shared" si="12"/>
        <v>0</v>
      </c>
      <c r="S143" s="158">
        <v>0</v>
      </c>
      <c r="T143" s="158">
        <f t="shared" si="13"/>
        <v>0</v>
      </c>
      <c r="U143" s="159" t="s">
        <v>1</v>
      </c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60" t="s">
        <v>153</v>
      </c>
      <c r="AT143" s="160" t="s">
        <v>201</v>
      </c>
      <c r="AU143" s="160" t="s">
        <v>80</v>
      </c>
      <c r="AY143" s="14" t="s">
        <v>136</v>
      </c>
      <c r="BE143" s="161">
        <f t="shared" si="14"/>
        <v>0</v>
      </c>
      <c r="BF143" s="161">
        <f t="shared" si="15"/>
        <v>2454.09</v>
      </c>
      <c r="BG143" s="161">
        <f t="shared" si="16"/>
        <v>0</v>
      </c>
      <c r="BH143" s="161">
        <f t="shared" si="17"/>
        <v>0</v>
      </c>
      <c r="BI143" s="161">
        <f t="shared" si="18"/>
        <v>0</v>
      </c>
      <c r="BJ143" s="14" t="s">
        <v>91</v>
      </c>
      <c r="BK143" s="161">
        <f t="shared" si="19"/>
        <v>2454.09</v>
      </c>
      <c r="BL143" s="14" t="s">
        <v>143</v>
      </c>
      <c r="BM143" s="160" t="s">
        <v>252</v>
      </c>
    </row>
    <row r="144" spans="1:65" s="2" customFormat="1" ht="16.5" customHeight="1">
      <c r="A144" s="26"/>
      <c r="B144" s="148"/>
      <c r="C144" s="166" t="s">
        <v>171</v>
      </c>
      <c r="D144" s="166" t="s">
        <v>201</v>
      </c>
      <c r="E144" s="167" t="s">
        <v>258</v>
      </c>
      <c r="F144" s="168" t="s">
        <v>294</v>
      </c>
      <c r="G144" s="169" t="s">
        <v>178</v>
      </c>
      <c r="H144" s="170">
        <v>40</v>
      </c>
      <c r="I144" s="171">
        <v>18.04</v>
      </c>
      <c r="J144" s="171">
        <f t="shared" si="10"/>
        <v>721.6</v>
      </c>
      <c r="K144" s="172"/>
      <c r="L144" s="173"/>
      <c r="M144" s="174" t="s">
        <v>1</v>
      </c>
      <c r="N144" s="175" t="s">
        <v>38</v>
      </c>
      <c r="O144" s="158">
        <v>0</v>
      </c>
      <c r="P144" s="158">
        <f t="shared" si="11"/>
        <v>0</v>
      </c>
      <c r="Q144" s="158">
        <v>0</v>
      </c>
      <c r="R144" s="158">
        <f t="shared" si="12"/>
        <v>0</v>
      </c>
      <c r="S144" s="158">
        <v>0</v>
      </c>
      <c r="T144" s="158">
        <f t="shared" si="13"/>
        <v>0</v>
      </c>
      <c r="U144" s="159" t="s">
        <v>1</v>
      </c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60" t="s">
        <v>153</v>
      </c>
      <c r="AT144" s="160" t="s">
        <v>201</v>
      </c>
      <c r="AU144" s="160" t="s">
        <v>80</v>
      </c>
      <c r="AY144" s="14" t="s">
        <v>136</v>
      </c>
      <c r="BE144" s="161">
        <f t="shared" si="14"/>
        <v>0</v>
      </c>
      <c r="BF144" s="161">
        <f t="shared" si="15"/>
        <v>721.6</v>
      </c>
      <c r="BG144" s="161">
        <f t="shared" si="16"/>
        <v>0</v>
      </c>
      <c r="BH144" s="161">
        <f t="shared" si="17"/>
        <v>0</v>
      </c>
      <c r="BI144" s="161">
        <f t="shared" si="18"/>
        <v>0</v>
      </c>
      <c r="BJ144" s="14" t="s">
        <v>91</v>
      </c>
      <c r="BK144" s="161">
        <f t="shared" si="19"/>
        <v>721.6</v>
      </c>
      <c r="BL144" s="14" t="s">
        <v>143</v>
      </c>
      <c r="BM144" s="160" t="s">
        <v>255</v>
      </c>
    </row>
    <row r="145" spans="1:65" s="2" customFormat="1" ht="16.5" customHeight="1">
      <c r="A145" s="26"/>
      <c r="B145" s="148"/>
      <c r="C145" s="166" t="s">
        <v>253</v>
      </c>
      <c r="D145" s="166" t="s">
        <v>201</v>
      </c>
      <c r="E145" s="167" t="s">
        <v>183</v>
      </c>
      <c r="F145" s="168" t="s">
        <v>383</v>
      </c>
      <c r="G145" s="169" t="s">
        <v>178</v>
      </c>
      <c r="H145" s="170">
        <v>40</v>
      </c>
      <c r="I145" s="171">
        <v>20.309999999999999</v>
      </c>
      <c r="J145" s="171">
        <f t="shared" si="10"/>
        <v>812.4</v>
      </c>
      <c r="K145" s="172"/>
      <c r="L145" s="173"/>
      <c r="M145" s="176" t="s">
        <v>1</v>
      </c>
      <c r="N145" s="177" t="s">
        <v>38</v>
      </c>
      <c r="O145" s="164">
        <v>0</v>
      </c>
      <c r="P145" s="164">
        <f t="shared" si="11"/>
        <v>0</v>
      </c>
      <c r="Q145" s="164">
        <v>0</v>
      </c>
      <c r="R145" s="164">
        <f t="shared" si="12"/>
        <v>0</v>
      </c>
      <c r="S145" s="164">
        <v>0</v>
      </c>
      <c r="T145" s="164">
        <f t="shared" si="13"/>
        <v>0</v>
      </c>
      <c r="U145" s="165" t="s">
        <v>1</v>
      </c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60" t="s">
        <v>153</v>
      </c>
      <c r="AT145" s="160" t="s">
        <v>201</v>
      </c>
      <c r="AU145" s="160" t="s">
        <v>80</v>
      </c>
      <c r="AY145" s="14" t="s">
        <v>136</v>
      </c>
      <c r="BE145" s="161">
        <f t="shared" si="14"/>
        <v>0</v>
      </c>
      <c r="BF145" s="161">
        <f t="shared" si="15"/>
        <v>812.4</v>
      </c>
      <c r="BG145" s="161">
        <f t="shared" si="16"/>
        <v>0</v>
      </c>
      <c r="BH145" s="161">
        <f t="shared" si="17"/>
        <v>0</v>
      </c>
      <c r="BI145" s="161">
        <f t="shared" si="18"/>
        <v>0</v>
      </c>
      <c r="BJ145" s="14" t="s">
        <v>91</v>
      </c>
      <c r="BK145" s="161">
        <f t="shared" si="19"/>
        <v>812.4</v>
      </c>
      <c r="BL145" s="14" t="s">
        <v>143</v>
      </c>
      <c r="BM145" s="160" t="s">
        <v>257</v>
      </c>
    </row>
    <row r="146" spans="1:65" s="2" customFormat="1" ht="6.95" customHeight="1">
      <c r="A146" s="26"/>
      <c r="B146" s="44"/>
      <c r="C146" s="45"/>
      <c r="D146" s="45"/>
      <c r="E146" s="45"/>
      <c r="F146" s="45"/>
      <c r="G146" s="45"/>
      <c r="H146" s="45"/>
      <c r="I146" s="45"/>
      <c r="J146" s="45"/>
      <c r="K146" s="45"/>
      <c r="L146" s="27"/>
      <c r="M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</row>
  </sheetData>
  <autoFilter ref="C122:K145" xr:uid="{00000000-0009-0000-0000-000005000000}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M17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5"/>
    </row>
    <row r="2" spans="1:46" s="1" customFormat="1" ht="36.950000000000003" customHeight="1">
      <c r="L2" s="178" t="s">
        <v>5</v>
      </c>
      <c r="M2" s="179"/>
      <c r="N2" s="179"/>
      <c r="O2" s="179"/>
      <c r="P2" s="179"/>
      <c r="Q2" s="179"/>
      <c r="R2" s="179"/>
      <c r="S2" s="179"/>
      <c r="T2" s="179"/>
      <c r="U2" s="179"/>
      <c r="V2" s="179"/>
      <c r="AT2" s="14" t="s">
        <v>101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108</v>
      </c>
      <c r="L4" s="17"/>
      <c r="M4" s="96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20" t="str">
        <f>'Rekapitulácia stavby'!K6</f>
        <v>Športová hala Hlohovec - podpora rozvoja športu</v>
      </c>
      <c r="F7" s="221"/>
      <c r="G7" s="221"/>
      <c r="H7" s="221"/>
      <c r="L7" s="17"/>
    </row>
    <row r="8" spans="1:46" s="2" customFormat="1" ht="12" customHeight="1">
      <c r="A8" s="26"/>
      <c r="B8" s="27"/>
      <c r="C8" s="26"/>
      <c r="D8" s="23" t="s">
        <v>109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210" t="s">
        <v>406</v>
      </c>
      <c r="F9" s="219"/>
      <c r="G9" s="219"/>
      <c r="H9" s="219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30</v>
      </c>
      <c r="G12" s="26"/>
      <c r="H12" s="26"/>
      <c r="I12" s="23" t="s">
        <v>19</v>
      </c>
      <c r="J12" s="52">
        <f>'Rekapitulácia stavby'!AN8</f>
        <v>0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tr">
        <f>IF('Rekapitulácia stavby'!AN10="","",'Rekapitulácia stavby'!AN10)</f>
        <v/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>SPORTA Aréna s.r.o.</v>
      </c>
      <c r="F15" s="26"/>
      <c r="G15" s="26"/>
      <c r="H15" s="26"/>
      <c r="I15" s="23" t="s">
        <v>23</v>
      </c>
      <c r="J15" s="21" t="str">
        <f>IF('Rekapitulácia stavby'!AN11="","",'Rekapitulácia stavby'!AN11)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tr">
        <f>'Rekapitulácia stavby'!AN13</f>
        <v>36726885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90" t="str">
        <f>'Rekapitulácia stavby'!E14</f>
        <v>greenproject,s.r.o, Legionárska 642/31,TN</v>
      </c>
      <c r="F18" s="190"/>
      <c r="G18" s="190"/>
      <c r="H18" s="190"/>
      <c r="I18" s="23" t="s">
        <v>23</v>
      </c>
      <c r="J18" s="21" t="str">
        <f>'Rekapitulácia stavby'!AN14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>BEVVA s.r.o.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29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7"/>
      <c r="B27" s="98"/>
      <c r="C27" s="97"/>
      <c r="D27" s="97"/>
      <c r="E27" s="192" t="s">
        <v>1</v>
      </c>
      <c r="F27" s="192"/>
      <c r="G27" s="192"/>
      <c r="H27" s="192"/>
      <c r="I27" s="97"/>
      <c r="J27" s="97"/>
      <c r="K27" s="97"/>
      <c r="L27" s="99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100" t="s">
        <v>32</v>
      </c>
      <c r="E30" s="26"/>
      <c r="F30" s="26"/>
      <c r="G30" s="26"/>
      <c r="H30" s="26"/>
      <c r="I30" s="26"/>
      <c r="J30" s="68">
        <f>ROUND(J126, 2)</f>
        <v>17776.38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34</v>
      </c>
      <c r="G32" s="26"/>
      <c r="H32" s="26"/>
      <c r="I32" s="30" t="s">
        <v>33</v>
      </c>
      <c r="J32" s="30" t="s">
        <v>35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101" t="s">
        <v>36</v>
      </c>
      <c r="E33" s="32" t="s">
        <v>37</v>
      </c>
      <c r="F33" s="102">
        <f>ROUND((SUM(BE126:BE171)),  2)</f>
        <v>0</v>
      </c>
      <c r="G33" s="103"/>
      <c r="H33" s="103"/>
      <c r="I33" s="104">
        <v>0.23</v>
      </c>
      <c r="J33" s="102">
        <f>ROUND(((SUM(BE126:BE171))*I33),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32" t="s">
        <v>38</v>
      </c>
      <c r="F34" s="105">
        <f>ROUND((SUM(BF126:BF171)),  2)</f>
        <v>17776.38</v>
      </c>
      <c r="G34" s="26"/>
      <c r="H34" s="26"/>
      <c r="I34" s="106">
        <v>0.23</v>
      </c>
      <c r="J34" s="105">
        <f>ROUND(((SUM(BF126:BF171))*I34),  2)</f>
        <v>4088.57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39</v>
      </c>
      <c r="F35" s="105">
        <f>ROUND((SUM(BG126:BG171)),  2)</f>
        <v>0</v>
      </c>
      <c r="G35" s="26"/>
      <c r="H35" s="26"/>
      <c r="I35" s="106">
        <v>0.23</v>
      </c>
      <c r="J35" s="105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40</v>
      </c>
      <c r="F36" s="105">
        <f>ROUND((SUM(BH126:BH171)),  2)</f>
        <v>0</v>
      </c>
      <c r="G36" s="26"/>
      <c r="H36" s="26"/>
      <c r="I36" s="106">
        <v>0.23</v>
      </c>
      <c r="J36" s="105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32" t="s">
        <v>41</v>
      </c>
      <c r="F37" s="102">
        <f>ROUND((SUM(BI126:BI171)),  2)</f>
        <v>0</v>
      </c>
      <c r="G37" s="103"/>
      <c r="H37" s="103"/>
      <c r="I37" s="104">
        <v>0</v>
      </c>
      <c r="J37" s="102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7"/>
      <c r="D39" s="108" t="s">
        <v>42</v>
      </c>
      <c r="E39" s="57"/>
      <c r="F39" s="57"/>
      <c r="G39" s="109" t="s">
        <v>43</v>
      </c>
      <c r="H39" s="110" t="s">
        <v>44</v>
      </c>
      <c r="I39" s="57"/>
      <c r="J39" s="111">
        <f>SUM(J30:J37)</f>
        <v>21864.95</v>
      </c>
      <c r="K39" s="112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45</v>
      </c>
      <c r="E50" s="41"/>
      <c r="F50" s="41"/>
      <c r="G50" s="40" t="s">
        <v>46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42" t="s">
        <v>47</v>
      </c>
      <c r="E61" s="29"/>
      <c r="F61" s="113" t="s">
        <v>48</v>
      </c>
      <c r="G61" s="42" t="s">
        <v>47</v>
      </c>
      <c r="H61" s="29"/>
      <c r="I61" s="29"/>
      <c r="J61" s="114" t="s">
        <v>48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40" t="s">
        <v>49</v>
      </c>
      <c r="E65" s="43"/>
      <c r="F65" s="43"/>
      <c r="G65" s="40" t="s">
        <v>50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42" t="s">
        <v>47</v>
      </c>
      <c r="E76" s="29"/>
      <c r="F76" s="113" t="s">
        <v>48</v>
      </c>
      <c r="G76" s="42" t="s">
        <v>47</v>
      </c>
      <c r="H76" s="29"/>
      <c r="I76" s="29"/>
      <c r="J76" s="114" t="s">
        <v>48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111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220" t="str">
        <f>E7</f>
        <v>Športová hala Hlohovec - podpora rozvoja športu</v>
      </c>
      <c r="F85" s="221"/>
      <c r="G85" s="221"/>
      <c r="H85" s="221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109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210" t="str">
        <f>E9</f>
        <v>04 - Spojpvací krčok - debarizácia</v>
      </c>
      <c r="F87" s="219"/>
      <c r="G87" s="219"/>
      <c r="H87" s="219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17</v>
      </c>
      <c r="D89" s="26"/>
      <c r="E89" s="26"/>
      <c r="F89" s="21" t="str">
        <f>F12</f>
        <v xml:space="preserve"> </v>
      </c>
      <c r="G89" s="26"/>
      <c r="H89" s="26"/>
      <c r="I89" s="23" t="s">
        <v>19</v>
      </c>
      <c r="J89" s="52">
        <f>IF(J12="","",J12)</f>
        <v>0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20</v>
      </c>
      <c r="D91" s="26"/>
      <c r="E91" s="26"/>
      <c r="F91" s="21" t="str">
        <f>E15</f>
        <v>SPORTA Aréna s.r.o.</v>
      </c>
      <c r="G91" s="26"/>
      <c r="H91" s="26"/>
      <c r="I91" s="23" t="s">
        <v>26</v>
      </c>
      <c r="J91" s="24" t="str">
        <f>E21</f>
        <v>BEVVA s.r.o.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24</v>
      </c>
      <c r="D92" s="26"/>
      <c r="E92" s="26"/>
      <c r="F92" s="21" t="str">
        <f>IF(E18="","",E18)</f>
        <v>greenproject,s.r.o, Legionárska 642/31,TN</v>
      </c>
      <c r="G92" s="26"/>
      <c r="H92" s="26"/>
      <c r="I92" s="23" t="s">
        <v>29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15" t="s">
        <v>112</v>
      </c>
      <c r="D94" s="107"/>
      <c r="E94" s="107"/>
      <c r="F94" s="107"/>
      <c r="G94" s="107"/>
      <c r="H94" s="107"/>
      <c r="I94" s="107"/>
      <c r="J94" s="116" t="s">
        <v>113</v>
      </c>
      <c r="K94" s="107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17" t="s">
        <v>114</v>
      </c>
      <c r="D96" s="26"/>
      <c r="E96" s="26"/>
      <c r="F96" s="26"/>
      <c r="G96" s="26"/>
      <c r="H96" s="26"/>
      <c r="I96" s="26"/>
      <c r="J96" s="68">
        <f>J126</f>
        <v>17776.38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115</v>
      </c>
    </row>
    <row r="97" spans="1:31" s="9" customFormat="1" ht="24.95" customHeight="1">
      <c r="B97" s="118"/>
      <c r="D97" s="119" t="s">
        <v>116</v>
      </c>
      <c r="E97" s="120"/>
      <c r="F97" s="120"/>
      <c r="G97" s="120"/>
      <c r="H97" s="120"/>
      <c r="I97" s="120"/>
      <c r="J97" s="121">
        <f>J127</f>
        <v>9823.73</v>
      </c>
      <c r="L97" s="118"/>
    </row>
    <row r="98" spans="1:31" s="10" customFormat="1" ht="19.899999999999999" customHeight="1">
      <c r="B98" s="122"/>
      <c r="D98" s="123" t="s">
        <v>407</v>
      </c>
      <c r="E98" s="124"/>
      <c r="F98" s="124"/>
      <c r="G98" s="124"/>
      <c r="H98" s="124"/>
      <c r="I98" s="124"/>
      <c r="J98" s="125">
        <f>J128</f>
        <v>1633.5</v>
      </c>
      <c r="L98" s="122"/>
    </row>
    <row r="99" spans="1:31" s="10" customFormat="1" ht="19.899999999999999" customHeight="1">
      <c r="B99" s="122"/>
      <c r="D99" s="123" t="s">
        <v>408</v>
      </c>
      <c r="E99" s="124"/>
      <c r="F99" s="124"/>
      <c r="G99" s="124"/>
      <c r="H99" s="124"/>
      <c r="I99" s="124"/>
      <c r="J99" s="125">
        <f>J130</f>
        <v>2196.9899999999998</v>
      </c>
      <c r="L99" s="122"/>
    </row>
    <row r="100" spans="1:31" s="10" customFormat="1" ht="19.899999999999999" customHeight="1">
      <c r="B100" s="122"/>
      <c r="D100" s="123" t="s">
        <v>117</v>
      </c>
      <c r="E100" s="124"/>
      <c r="F100" s="124"/>
      <c r="G100" s="124"/>
      <c r="H100" s="124"/>
      <c r="I100" s="124"/>
      <c r="J100" s="125">
        <f>J139</f>
        <v>5324.93</v>
      </c>
      <c r="L100" s="122"/>
    </row>
    <row r="101" spans="1:31" s="10" customFormat="1" ht="19.899999999999999" customHeight="1">
      <c r="B101" s="122"/>
      <c r="D101" s="123" t="s">
        <v>409</v>
      </c>
      <c r="E101" s="124"/>
      <c r="F101" s="124"/>
      <c r="G101" s="124"/>
      <c r="H101" s="124"/>
      <c r="I101" s="124"/>
      <c r="J101" s="125">
        <f>J147</f>
        <v>668.31</v>
      </c>
      <c r="L101" s="122"/>
    </row>
    <row r="102" spans="1:31" s="9" customFormat="1" ht="24.95" customHeight="1">
      <c r="B102" s="118"/>
      <c r="D102" s="119" t="s">
        <v>118</v>
      </c>
      <c r="E102" s="120"/>
      <c r="F102" s="120"/>
      <c r="G102" s="120"/>
      <c r="H102" s="120"/>
      <c r="I102" s="120"/>
      <c r="J102" s="121">
        <f>J149</f>
        <v>7952.6500000000005</v>
      </c>
      <c r="L102" s="118"/>
    </row>
    <row r="103" spans="1:31" s="10" customFormat="1" ht="19.899999999999999" customHeight="1">
      <c r="B103" s="122"/>
      <c r="D103" s="123" t="s">
        <v>410</v>
      </c>
      <c r="E103" s="124"/>
      <c r="F103" s="124"/>
      <c r="G103" s="124"/>
      <c r="H103" s="124"/>
      <c r="I103" s="124"/>
      <c r="J103" s="125">
        <f>J150</f>
        <v>924.15000000000009</v>
      </c>
      <c r="L103" s="122"/>
    </row>
    <row r="104" spans="1:31" s="10" customFormat="1" ht="19.899999999999999" customHeight="1">
      <c r="B104" s="122"/>
      <c r="D104" s="123" t="s">
        <v>411</v>
      </c>
      <c r="E104" s="124"/>
      <c r="F104" s="124"/>
      <c r="G104" s="124"/>
      <c r="H104" s="124"/>
      <c r="I104" s="124"/>
      <c r="J104" s="125">
        <f>J156</f>
        <v>1335.47</v>
      </c>
      <c r="L104" s="122"/>
    </row>
    <row r="105" spans="1:31" s="10" customFormat="1" ht="19.899999999999999" customHeight="1">
      <c r="B105" s="122"/>
      <c r="D105" s="123" t="s">
        <v>119</v>
      </c>
      <c r="E105" s="124"/>
      <c r="F105" s="124"/>
      <c r="G105" s="124"/>
      <c r="H105" s="124"/>
      <c r="I105" s="124"/>
      <c r="J105" s="125">
        <f>J160</f>
        <v>3071.07</v>
      </c>
      <c r="L105" s="122"/>
    </row>
    <row r="106" spans="1:31" s="10" customFormat="1" ht="19.899999999999999" customHeight="1">
      <c r="B106" s="122"/>
      <c r="D106" s="123" t="s">
        <v>412</v>
      </c>
      <c r="E106" s="124"/>
      <c r="F106" s="124"/>
      <c r="G106" s="124"/>
      <c r="H106" s="124"/>
      <c r="I106" s="124"/>
      <c r="J106" s="125">
        <f>J165</f>
        <v>2621.96</v>
      </c>
      <c r="L106" s="122"/>
    </row>
    <row r="107" spans="1:31" s="2" customFormat="1" ht="21.75" customHeight="1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6.95" customHeight="1">
      <c r="A108" s="26"/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12" spans="1:31" s="2" customFormat="1" ht="6.95" customHeight="1">
      <c r="A112" s="26"/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3" s="2" customFormat="1" ht="24.95" customHeight="1">
      <c r="A113" s="26"/>
      <c r="B113" s="27"/>
      <c r="C113" s="18" t="s">
        <v>121</v>
      </c>
      <c r="D113" s="26"/>
      <c r="E113" s="26"/>
      <c r="F113" s="26"/>
      <c r="G113" s="26"/>
      <c r="H113" s="26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3" s="2" customFormat="1" ht="6.95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3" s="2" customFormat="1" ht="12" customHeight="1">
      <c r="A115" s="26"/>
      <c r="B115" s="27"/>
      <c r="C115" s="23" t="s">
        <v>13</v>
      </c>
      <c r="D115" s="26"/>
      <c r="E115" s="26"/>
      <c r="F115" s="26"/>
      <c r="G115" s="26"/>
      <c r="H115" s="26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3" s="2" customFormat="1" ht="16.5" customHeight="1">
      <c r="A116" s="26"/>
      <c r="B116" s="27"/>
      <c r="C116" s="26"/>
      <c r="D116" s="26"/>
      <c r="E116" s="220" t="str">
        <f>E7</f>
        <v>Športová hala Hlohovec - podpora rozvoja športu</v>
      </c>
      <c r="F116" s="221"/>
      <c r="G116" s="221"/>
      <c r="H116" s="221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3" s="2" customFormat="1" ht="12" customHeight="1">
      <c r="A117" s="26"/>
      <c r="B117" s="27"/>
      <c r="C117" s="23" t="s">
        <v>109</v>
      </c>
      <c r="D117" s="26"/>
      <c r="E117" s="26"/>
      <c r="F117" s="26"/>
      <c r="G117" s="26"/>
      <c r="H117" s="2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3" s="2" customFormat="1" ht="16.5" customHeight="1">
      <c r="A118" s="26"/>
      <c r="B118" s="27"/>
      <c r="C118" s="26"/>
      <c r="D118" s="26"/>
      <c r="E118" s="210" t="str">
        <f>E9</f>
        <v>04 - Spojpvací krčok - debarizácia</v>
      </c>
      <c r="F118" s="219"/>
      <c r="G118" s="219"/>
      <c r="H118" s="219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3" s="2" customFormat="1" ht="6.9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3" s="2" customFormat="1" ht="12" customHeight="1">
      <c r="A120" s="26"/>
      <c r="B120" s="27"/>
      <c r="C120" s="23" t="s">
        <v>17</v>
      </c>
      <c r="D120" s="26"/>
      <c r="E120" s="26"/>
      <c r="F120" s="21" t="str">
        <f>F12</f>
        <v xml:space="preserve"> </v>
      </c>
      <c r="G120" s="26"/>
      <c r="H120" s="26"/>
      <c r="I120" s="23" t="s">
        <v>19</v>
      </c>
      <c r="J120" s="52">
        <f>IF(J12="","",J12)</f>
        <v>0</v>
      </c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3" s="2" customFormat="1" ht="6.95" customHeight="1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3" s="2" customFormat="1" ht="15.2" customHeight="1">
      <c r="A122" s="26"/>
      <c r="B122" s="27"/>
      <c r="C122" s="23" t="s">
        <v>20</v>
      </c>
      <c r="D122" s="26"/>
      <c r="E122" s="26"/>
      <c r="F122" s="21" t="str">
        <f>E15</f>
        <v>SPORTA Aréna s.r.o.</v>
      </c>
      <c r="G122" s="26"/>
      <c r="H122" s="26"/>
      <c r="I122" s="23" t="s">
        <v>26</v>
      </c>
      <c r="J122" s="24" t="str">
        <f>E21</f>
        <v>BEVVA s.r.o.</v>
      </c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3" s="2" customFormat="1" ht="15.2" customHeight="1">
      <c r="A123" s="26"/>
      <c r="B123" s="27"/>
      <c r="C123" s="23" t="s">
        <v>24</v>
      </c>
      <c r="D123" s="26"/>
      <c r="E123" s="26"/>
      <c r="F123" s="21" t="str">
        <f>IF(E18="","",E18)</f>
        <v>greenproject,s.r.o, Legionárska 642/31,TN</v>
      </c>
      <c r="G123" s="26"/>
      <c r="H123" s="26"/>
      <c r="I123" s="23" t="s">
        <v>29</v>
      </c>
      <c r="J123" s="24" t="str">
        <f>E24</f>
        <v xml:space="preserve"> </v>
      </c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3" s="2" customFormat="1" ht="10.35" customHeight="1">
      <c r="A124" s="26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39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63" s="11" customFormat="1" ht="29.25" customHeight="1">
      <c r="A125" s="126"/>
      <c r="B125" s="127"/>
      <c r="C125" s="128" t="s">
        <v>122</v>
      </c>
      <c r="D125" s="129" t="s">
        <v>57</v>
      </c>
      <c r="E125" s="129" t="s">
        <v>53</v>
      </c>
      <c r="F125" s="129" t="s">
        <v>54</v>
      </c>
      <c r="G125" s="129" t="s">
        <v>123</v>
      </c>
      <c r="H125" s="129" t="s">
        <v>124</v>
      </c>
      <c r="I125" s="129" t="s">
        <v>125</v>
      </c>
      <c r="J125" s="130" t="s">
        <v>113</v>
      </c>
      <c r="K125" s="131" t="s">
        <v>126</v>
      </c>
      <c r="L125" s="132"/>
      <c r="M125" s="59" t="s">
        <v>1</v>
      </c>
      <c r="N125" s="60" t="s">
        <v>36</v>
      </c>
      <c r="O125" s="60" t="s">
        <v>127</v>
      </c>
      <c r="P125" s="60" t="s">
        <v>128</v>
      </c>
      <c r="Q125" s="60" t="s">
        <v>129</v>
      </c>
      <c r="R125" s="60" t="s">
        <v>130</v>
      </c>
      <c r="S125" s="60" t="s">
        <v>131</v>
      </c>
      <c r="T125" s="60" t="s">
        <v>132</v>
      </c>
      <c r="U125" s="61" t="s">
        <v>133</v>
      </c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</row>
    <row r="126" spans="1:63" s="2" customFormat="1" ht="22.9" customHeight="1">
      <c r="A126" s="26"/>
      <c r="B126" s="27"/>
      <c r="C126" s="66" t="s">
        <v>114</v>
      </c>
      <c r="D126" s="26"/>
      <c r="E126" s="26"/>
      <c r="F126" s="26"/>
      <c r="G126" s="26"/>
      <c r="H126" s="26"/>
      <c r="I126" s="26"/>
      <c r="J126" s="133">
        <f>BK126</f>
        <v>17776.38</v>
      </c>
      <c r="K126" s="26"/>
      <c r="L126" s="27"/>
      <c r="M126" s="62"/>
      <c r="N126" s="53"/>
      <c r="O126" s="63"/>
      <c r="P126" s="134">
        <f>P127+P149</f>
        <v>0</v>
      </c>
      <c r="Q126" s="63"/>
      <c r="R126" s="134">
        <f>R127+R149</f>
        <v>13.298667835875088</v>
      </c>
      <c r="S126" s="63"/>
      <c r="T126" s="134">
        <f>T127+T149</f>
        <v>0</v>
      </c>
      <c r="U126" s="64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T126" s="14" t="s">
        <v>71</v>
      </c>
      <c r="AU126" s="14" t="s">
        <v>115</v>
      </c>
      <c r="BK126" s="135">
        <f>BK127+BK149</f>
        <v>17776.38</v>
      </c>
    </row>
    <row r="127" spans="1:63" s="12" customFormat="1" ht="25.9" customHeight="1">
      <c r="B127" s="136"/>
      <c r="D127" s="137" t="s">
        <v>71</v>
      </c>
      <c r="E127" s="138" t="s">
        <v>134</v>
      </c>
      <c r="F127" s="138" t="s">
        <v>135</v>
      </c>
      <c r="J127" s="139">
        <f>BK127</f>
        <v>9823.73</v>
      </c>
      <c r="L127" s="136"/>
      <c r="M127" s="140"/>
      <c r="N127" s="141"/>
      <c r="O127" s="141"/>
      <c r="P127" s="142">
        <f>P128+P130+P139+P147</f>
        <v>0</v>
      </c>
      <c r="Q127" s="141"/>
      <c r="R127" s="142">
        <f>R128+R130+R139+R147</f>
        <v>12.547679999999998</v>
      </c>
      <c r="S127" s="141"/>
      <c r="T127" s="142">
        <f>T128+T130+T139+T147</f>
        <v>0</v>
      </c>
      <c r="U127" s="143"/>
      <c r="AR127" s="137" t="s">
        <v>80</v>
      </c>
      <c r="AT127" s="144" t="s">
        <v>71</v>
      </c>
      <c r="AU127" s="144" t="s">
        <v>72</v>
      </c>
      <c r="AY127" s="137" t="s">
        <v>136</v>
      </c>
      <c r="BK127" s="145">
        <f>BK128+BK130+BK139+BK147</f>
        <v>9823.73</v>
      </c>
    </row>
    <row r="128" spans="1:63" s="12" customFormat="1" ht="22.9" customHeight="1">
      <c r="B128" s="136"/>
      <c r="D128" s="137" t="s">
        <v>71</v>
      </c>
      <c r="E128" s="146" t="s">
        <v>146</v>
      </c>
      <c r="F128" s="146" t="s">
        <v>413</v>
      </c>
      <c r="J128" s="147">
        <f>BK128</f>
        <v>1633.5</v>
      </c>
      <c r="L128" s="136"/>
      <c r="M128" s="140"/>
      <c r="N128" s="141"/>
      <c r="O128" s="141"/>
      <c r="P128" s="142">
        <f>P129</f>
        <v>0</v>
      </c>
      <c r="Q128" s="141"/>
      <c r="R128" s="142">
        <f>R129</f>
        <v>3.68676</v>
      </c>
      <c r="S128" s="141"/>
      <c r="T128" s="142">
        <f>T129</f>
        <v>0</v>
      </c>
      <c r="U128" s="143"/>
      <c r="AR128" s="137" t="s">
        <v>80</v>
      </c>
      <c r="AT128" s="144" t="s">
        <v>71</v>
      </c>
      <c r="AU128" s="144" t="s">
        <v>80</v>
      </c>
      <c r="AY128" s="137" t="s">
        <v>136</v>
      </c>
      <c r="BK128" s="145">
        <f>BK129</f>
        <v>1633.5</v>
      </c>
    </row>
    <row r="129" spans="1:65" s="2" customFormat="1" ht="24.2" customHeight="1">
      <c r="A129" s="26"/>
      <c r="B129" s="148"/>
      <c r="C129" s="149" t="s">
        <v>80</v>
      </c>
      <c r="D129" s="149" t="s">
        <v>139</v>
      </c>
      <c r="E129" s="150" t="s">
        <v>414</v>
      </c>
      <c r="F129" s="151" t="s">
        <v>415</v>
      </c>
      <c r="G129" s="152" t="s">
        <v>178</v>
      </c>
      <c r="H129" s="153">
        <v>18</v>
      </c>
      <c r="I129" s="154">
        <v>90.75</v>
      </c>
      <c r="J129" s="154">
        <f>ROUND(I129*H129,2)</f>
        <v>1633.5</v>
      </c>
      <c r="K129" s="155"/>
      <c r="L129" s="27"/>
      <c r="M129" s="156" t="s">
        <v>1</v>
      </c>
      <c r="N129" s="157" t="s">
        <v>38</v>
      </c>
      <c r="O129" s="158">
        <v>0</v>
      </c>
      <c r="P129" s="158">
        <f>O129*H129</f>
        <v>0</v>
      </c>
      <c r="Q129" s="158">
        <v>0.20482</v>
      </c>
      <c r="R129" s="158">
        <f>Q129*H129</f>
        <v>3.68676</v>
      </c>
      <c r="S129" s="158">
        <v>0</v>
      </c>
      <c r="T129" s="158">
        <f>S129*H129</f>
        <v>0</v>
      </c>
      <c r="U129" s="159" t="s">
        <v>1</v>
      </c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60" t="s">
        <v>143</v>
      </c>
      <c r="AT129" s="160" t="s">
        <v>139</v>
      </c>
      <c r="AU129" s="160" t="s">
        <v>91</v>
      </c>
      <c r="AY129" s="14" t="s">
        <v>136</v>
      </c>
      <c r="BE129" s="161">
        <f>IF(N129="základná",J129,0)</f>
        <v>0</v>
      </c>
      <c r="BF129" s="161">
        <f>IF(N129="znížená",J129,0)</f>
        <v>1633.5</v>
      </c>
      <c r="BG129" s="161">
        <f>IF(N129="zákl. prenesená",J129,0)</f>
        <v>0</v>
      </c>
      <c r="BH129" s="161">
        <f>IF(N129="zníž. prenesená",J129,0)</f>
        <v>0</v>
      </c>
      <c r="BI129" s="161">
        <f>IF(N129="nulová",J129,0)</f>
        <v>0</v>
      </c>
      <c r="BJ129" s="14" t="s">
        <v>91</v>
      </c>
      <c r="BK129" s="161">
        <f>ROUND(I129*H129,2)</f>
        <v>1633.5</v>
      </c>
      <c r="BL129" s="14" t="s">
        <v>143</v>
      </c>
      <c r="BM129" s="160" t="s">
        <v>91</v>
      </c>
    </row>
    <row r="130" spans="1:65" s="12" customFormat="1" ht="22.9" customHeight="1">
      <c r="B130" s="136"/>
      <c r="D130" s="137" t="s">
        <v>71</v>
      </c>
      <c r="E130" s="146" t="s">
        <v>149</v>
      </c>
      <c r="F130" s="146" t="s">
        <v>416</v>
      </c>
      <c r="J130" s="147">
        <f>BK130</f>
        <v>2196.9899999999998</v>
      </c>
      <c r="L130" s="136"/>
      <c r="M130" s="140"/>
      <c r="N130" s="141"/>
      <c r="O130" s="141"/>
      <c r="P130" s="142">
        <f>SUM(P131:P138)</f>
        <v>0</v>
      </c>
      <c r="Q130" s="141"/>
      <c r="R130" s="142">
        <f>SUM(R131:R138)</f>
        <v>8.8604899999999986</v>
      </c>
      <c r="S130" s="141"/>
      <c r="T130" s="142">
        <f>SUM(T131:T138)</f>
        <v>0</v>
      </c>
      <c r="U130" s="143"/>
      <c r="AR130" s="137" t="s">
        <v>80</v>
      </c>
      <c r="AT130" s="144" t="s">
        <v>71</v>
      </c>
      <c r="AU130" s="144" t="s">
        <v>80</v>
      </c>
      <c r="AY130" s="137" t="s">
        <v>136</v>
      </c>
      <c r="BK130" s="145">
        <f>SUM(BK131:BK138)</f>
        <v>2196.9899999999998</v>
      </c>
    </row>
    <row r="131" spans="1:65" s="2" customFormat="1" ht="33" customHeight="1">
      <c r="A131" s="26"/>
      <c r="B131" s="148"/>
      <c r="C131" s="149" t="s">
        <v>91</v>
      </c>
      <c r="D131" s="149" t="s">
        <v>139</v>
      </c>
      <c r="E131" s="150" t="s">
        <v>417</v>
      </c>
      <c r="F131" s="151" t="s">
        <v>418</v>
      </c>
      <c r="G131" s="152" t="s">
        <v>178</v>
      </c>
      <c r="H131" s="153">
        <v>25</v>
      </c>
      <c r="I131" s="154">
        <v>12.53</v>
      </c>
      <c r="J131" s="154">
        <f t="shared" ref="J131:J138" si="0">ROUND(I131*H131,2)</f>
        <v>313.25</v>
      </c>
      <c r="K131" s="155"/>
      <c r="L131" s="27"/>
      <c r="M131" s="156" t="s">
        <v>1</v>
      </c>
      <c r="N131" s="157" t="s">
        <v>38</v>
      </c>
      <c r="O131" s="158">
        <v>0</v>
      </c>
      <c r="P131" s="158">
        <f t="shared" ref="P131:P138" si="1">O131*H131</f>
        <v>0</v>
      </c>
      <c r="Q131" s="158">
        <v>0.14494000000000001</v>
      </c>
      <c r="R131" s="158">
        <f t="shared" ref="R131:R138" si="2">Q131*H131</f>
        <v>3.6235000000000004</v>
      </c>
      <c r="S131" s="158">
        <v>0</v>
      </c>
      <c r="T131" s="158">
        <f t="shared" ref="T131:T138" si="3">S131*H131</f>
        <v>0</v>
      </c>
      <c r="U131" s="159" t="s">
        <v>1</v>
      </c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0" t="s">
        <v>143</v>
      </c>
      <c r="AT131" s="160" t="s">
        <v>139</v>
      </c>
      <c r="AU131" s="160" t="s">
        <v>91</v>
      </c>
      <c r="AY131" s="14" t="s">
        <v>136</v>
      </c>
      <c r="BE131" s="161">
        <f t="shared" ref="BE131:BE138" si="4">IF(N131="základná",J131,0)</f>
        <v>0</v>
      </c>
      <c r="BF131" s="161">
        <f t="shared" ref="BF131:BF138" si="5">IF(N131="znížená",J131,0)</f>
        <v>313.25</v>
      </c>
      <c r="BG131" s="161">
        <f t="shared" ref="BG131:BG138" si="6">IF(N131="zákl. prenesená",J131,0)</f>
        <v>0</v>
      </c>
      <c r="BH131" s="161">
        <f t="shared" ref="BH131:BH138" si="7">IF(N131="zníž. prenesená",J131,0)</f>
        <v>0</v>
      </c>
      <c r="BI131" s="161">
        <f t="shared" ref="BI131:BI138" si="8">IF(N131="nulová",J131,0)</f>
        <v>0</v>
      </c>
      <c r="BJ131" s="14" t="s">
        <v>91</v>
      </c>
      <c r="BK131" s="161">
        <f t="shared" ref="BK131:BK138" si="9">ROUND(I131*H131,2)</f>
        <v>313.25</v>
      </c>
      <c r="BL131" s="14" t="s">
        <v>143</v>
      </c>
      <c r="BM131" s="160" t="s">
        <v>143</v>
      </c>
    </row>
    <row r="132" spans="1:65" s="2" customFormat="1" ht="33" customHeight="1">
      <c r="A132" s="26"/>
      <c r="B132" s="148"/>
      <c r="C132" s="149" t="s">
        <v>146</v>
      </c>
      <c r="D132" s="149" t="s">
        <v>139</v>
      </c>
      <c r="E132" s="150" t="s">
        <v>419</v>
      </c>
      <c r="F132" s="151" t="s">
        <v>420</v>
      </c>
      <c r="G132" s="152" t="s">
        <v>178</v>
      </c>
      <c r="H132" s="153">
        <v>18</v>
      </c>
      <c r="I132" s="154">
        <v>19.41</v>
      </c>
      <c r="J132" s="154">
        <f t="shared" si="0"/>
        <v>349.38</v>
      </c>
      <c r="K132" s="155"/>
      <c r="L132" s="27"/>
      <c r="M132" s="156" t="s">
        <v>1</v>
      </c>
      <c r="N132" s="157" t="s">
        <v>38</v>
      </c>
      <c r="O132" s="158">
        <v>0</v>
      </c>
      <c r="P132" s="158">
        <f t="shared" si="1"/>
        <v>0</v>
      </c>
      <c r="Q132" s="158">
        <v>0.24157000000000001</v>
      </c>
      <c r="R132" s="158">
        <f t="shared" si="2"/>
        <v>4.3482599999999998</v>
      </c>
      <c r="S132" s="158">
        <v>0</v>
      </c>
      <c r="T132" s="158">
        <f t="shared" si="3"/>
        <v>0</v>
      </c>
      <c r="U132" s="159" t="s">
        <v>1</v>
      </c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60" t="s">
        <v>143</v>
      </c>
      <c r="AT132" s="160" t="s">
        <v>139</v>
      </c>
      <c r="AU132" s="160" t="s">
        <v>91</v>
      </c>
      <c r="AY132" s="14" t="s">
        <v>136</v>
      </c>
      <c r="BE132" s="161">
        <f t="shared" si="4"/>
        <v>0</v>
      </c>
      <c r="BF132" s="161">
        <f t="shared" si="5"/>
        <v>349.38</v>
      </c>
      <c r="BG132" s="161">
        <f t="shared" si="6"/>
        <v>0</v>
      </c>
      <c r="BH132" s="161">
        <f t="shared" si="7"/>
        <v>0</v>
      </c>
      <c r="BI132" s="161">
        <f t="shared" si="8"/>
        <v>0</v>
      </c>
      <c r="BJ132" s="14" t="s">
        <v>91</v>
      </c>
      <c r="BK132" s="161">
        <f t="shared" si="9"/>
        <v>349.38</v>
      </c>
      <c r="BL132" s="14" t="s">
        <v>143</v>
      </c>
      <c r="BM132" s="160" t="s">
        <v>149</v>
      </c>
    </row>
    <row r="133" spans="1:65" s="2" customFormat="1" ht="37.9" customHeight="1">
      <c r="A133" s="26"/>
      <c r="B133" s="148"/>
      <c r="C133" s="149" t="s">
        <v>143</v>
      </c>
      <c r="D133" s="149" t="s">
        <v>139</v>
      </c>
      <c r="E133" s="150" t="s">
        <v>421</v>
      </c>
      <c r="F133" s="151" t="s">
        <v>422</v>
      </c>
      <c r="G133" s="152" t="s">
        <v>178</v>
      </c>
      <c r="H133" s="153">
        <v>55.9</v>
      </c>
      <c r="I133" s="154">
        <v>6.7</v>
      </c>
      <c r="J133" s="154">
        <f t="shared" si="0"/>
        <v>374.53</v>
      </c>
      <c r="K133" s="155"/>
      <c r="L133" s="27"/>
      <c r="M133" s="156" t="s">
        <v>1</v>
      </c>
      <c r="N133" s="157" t="s">
        <v>38</v>
      </c>
      <c r="O133" s="158">
        <v>0</v>
      </c>
      <c r="P133" s="158">
        <f t="shared" si="1"/>
        <v>0</v>
      </c>
      <c r="Q133" s="158">
        <v>4.9400715563506304E-3</v>
      </c>
      <c r="R133" s="158">
        <f t="shared" si="2"/>
        <v>0.27615000000000023</v>
      </c>
      <c r="S133" s="158">
        <v>0</v>
      </c>
      <c r="T133" s="158">
        <f t="shared" si="3"/>
        <v>0</v>
      </c>
      <c r="U133" s="159" t="s">
        <v>1</v>
      </c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60" t="s">
        <v>143</v>
      </c>
      <c r="AT133" s="160" t="s">
        <v>139</v>
      </c>
      <c r="AU133" s="160" t="s">
        <v>91</v>
      </c>
      <c r="AY133" s="14" t="s">
        <v>136</v>
      </c>
      <c r="BE133" s="161">
        <f t="shared" si="4"/>
        <v>0</v>
      </c>
      <c r="BF133" s="161">
        <f t="shared" si="5"/>
        <v>374.53</v>
      </c>
      <c r="BG133" s="161">
        <f t="shared" si="6"/>
        <v>0</v>
      </c>
      <c r="BH133" s="161">
        <f t="shared" si="7"/>
        <v>0</v>
      </c>
      <c r="BI133" s="161">
        <f t="shared" si="8"/>
        <v>0</v>
      </c>
      <c r="BJ133" s="14" t="s">
        <v>91</v>
      </c>
      <c r="BK133" s="161">
        <f t="shared" si="9"/>
        <v>374.53</v>
      </c>
      <c r="BL133" s="14" t="s">
        <v>143</v>
      </c>
      <c r="BM133" s="160" t="s">
        <v>153</v>
      </c>
    </row>
    <row r="134" spans="1:65" s="2" customFormat="1" ht="24.2" customHeight="1">
      <c r="A134" s="26"/>
      <c r="B134" s="148"/>
      <c r="C134" s="149" t="s">
        <v>154</v>
      </c>
      <c r="D134" s="149" t="s">
        <v>139</v>
      </c>
      <c r="E134" s="150" t="s">
        <v>423</v>
      </c>
      <c r="F134" s="151" t="s">
        <v>424</v>
      </c>
      <c r="G134" s="152" t="s">
        <v>178</v>
      </c>
      <c r="H134" s="153">
        <v>25</v>
      </c>
      <c r="I134" s="154">
        <v>0.24</v>
      </c>
      <c r="J134" s="154">
        <f t="shared" si="0"/>
        <v>6</v>
      </c>
      <c r="K134" s="155"/>
      <c r="L134" s="27"/>
      <c r="M134" s="156" t="s">
        <v>1</v>
      </c>
      <c r="N134" s="157" t="s">
        <v>38</v>
      </c>
      <c r="O134" s="158">
        <v>0</v>
      </c>
      <c r="P134" s="158">
        <f t="shared" si="1"/>
        <v>0</v>
      </c>
      <c r="Q134" s="158">
        <v>0</v>
      </c>
      <c r="R134" s="158">
        <f t="shared" si="2"/>
        <v>0</v>
      </c>
      <c r="S134" s="158">
        <v>0</v>
      </c>
      <c r="T134" s="158">
        <f t="shared" si="3"/>
        <v>0</v>
      </c>
      <c r="U134" s="159" t="s">
        <v>1</v>
      </c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60" t="s">
        <v>143</v>
      </c>
      <c r="AT134" s="160" t="s">
        <v>139</v>
      </c>
      <c r="AU134" s="160" t="s">
        <v>91</v>
      </c>
      <c r="AY134" s="14" t="s">
        <v>136</v>
      </c>
      <c r="BE134" s="161">
        <f t="shared" si="4"/>
        <v>0</v>
      </c>
      <c r="BF134" s="161">
        <f t="shared" si="5"/>
        <v>6</v>
      </c>
      <c r="BG134" s="161">
        <f t="shared" si="6"/>
        <v>0</v>
      </c>
      <c r="BH134" s="161">
        <f t="shared" si="7"/>
        <v>0</v>
      </c>
      <c r="BI134" s="161">
        <f t="shared" si="8"/>
        <v>0</v>
      </c>
      <c r="BJ134" s="14" t="s">
        <v>91</v>
      </c>
      <c r="BK134" s="161">
        <f t="shared" si="9"/>
        <v>6</v>
      </c>
      <c r="BL134" s="14" t="s">
        <v>143</v>
      </c>
      <c r="BM134" s="160" t="s">
        <v>157</v>
      </c>
    </row>
    <row r="135" spans="1:65" s="2" customFormat="1" ht="16.5" customHeight="1">
      <c r="A135" s="26"/>
      <c r="B135" s="148"/>
      <c r="C135" s="166" t="s">
        <v>149</v>
      </c>
      <c r="D135" s="166" t="s">
        <v>201</v>
      </c>
      <c r="E135" s="167" t="s">
        <v>425</v>
      </c>
      <c r="F135" s="168" t="s">
        <v>426</v>
      </c>
      <c r="G135" s="169" t="s">
        <v>178</v>
      </c>
      <c r="H135" s="170">
        <v>28.75</v>
      </c>
      <c r="I135" s="171">
        <v>0.78</v>
      </c>
      <c r="J135" s="171">
        <f t="shared" si="0"/>
        <v>22.43</v>
      </c>
      <c r="K135" s="172"/>
      <c r="L135" s="173"/>
      <c r="M135" s="174" t="s">
        <v>1</v>
      </c>
      <c r="N135" s="175" t="s">
        <v>38</v>
      </c>
      <c r="O135" s="158">
        <v>0</v>
      </c>
      <c r="P135" s="158">
        <f t="shared" si="1"/>
        <v>0</v>
      </c>
      <c r="Q135" s="158">
        <v>1.00173913043478E-4</v>
      </c>
      <c r="R135" s="158">
        <f t="shared" si="2"/>
        <v>2.8799999999999924E-3</v>
      </c>
      <c r="S135" s="158">
        <v>0</v>
      </c>
      <c r="T135" s="158">
        <f t="shared" si="3"/>
        <v>0</v>
      </c>
      <c r="U135" s="159" t="s">
        <v>1</v>
      </c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60" t="s">
        <v>153</v>
      </c>
      <c r="AT135" s="160" t="s">
        <v>201</v>
      </c>
      <c r="AU135" s="160" t="s">
        <v>91</v>
      </c>
      <c r="AY135" s="14" t="s">
        <v>136</v>
      </c>
      <c r="BE135" s="161">
        <f t="shared" si="4"/>
        <v>0</v>
      </c>
      <c r="BF135" s="161">
        <f t="shared" si="5"/>
        <v>22.43</v>
      </c>
      <c r="BG135" s="161">
        <f t="shared" si="6"/>
        <v>0</v>
      </c>
      <c r="BH135" s="161">
        <f t="shared" si="7"/>
        <v>0</v>
      </c>
      <c r="BI135" s="161">
        <f t="shared" si="8"/>
        <v>0</v>
      </c>
      <c r="BJ135" s="14" t="s">
        <v>91</v>
      </c>
      <c r="BK135" s="161">
        <f t="shared" si="9"/>
        <v>22.43</v>
      </c>
      <c r="BL135" s="14" t="s">
        <v>143</v>
      </c>
      <c r="BM135" s="160" t="s">
        <v>160</v>
      </c>
    </row>
    <row r="136" spans="1:65" s="2" customFormat="1" ht="24.2" customHeight="1">
      <c r="A136" s="26"/>
      <c r="B136" s="148"/>
      <c r="C136" s="149" t="s">
        <v>161</v>
      </c>
      <c r="D136" s="149" t="s">
        <v>139</v>
      </c>
      <c r="E136" s="150" t="s">
        <v>427</v>
      </c>
      <c r="F136" s="151" t="s">
        <v>428</v>
      </c>
      <c r="G136" s="152" t="s">
        <v>178</v>
      </c>
      <c r="H136" s="153">
        <v>86</v>
      </c>
      <c r="I136" s="154">
        <v>0.84</v>
      </c>
      <c r="J136" s="154">
        <f t="shared" si="0"/>
        <v>72.239999999999995</v>
      </c>
      <c r="K136" s="155"/>
      <c r="L136" s="27"/>
      <c r="M136" s="156" t="s">
        <v>1</v>
      </c>
      <c r="N136" s="157" t="s">
        <v>38</v>
      </c>
      <c r="O136" s="158">
        <v>0</v>
      </c>
      <c r="P136" s="158">
        <f t="shared" si="1"/>
        <v>0</v>
      </c>
      <c r="Q136" s="158">
        <v>0</v>
      </c>
      <c r="R136" s="158">
        <f t="shared" si="2"/>
        <v>0</v>
      </c>
      <c r="S136" s="158">
        <v>0</v>
      </c>
      <c r="T136" s="158">
        <f t="shared" si="3"/>
        <v>0</v>
      </c>
      <c r="U136" s="159" t="s">
        <v>1</v>
      </c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0" t="s">
        <v>143</v>
      </c>
      <c r="AT136" s="160" t="s">
        <v>139</v>
      </c>
      <c r="AU136" s="160" t="s">
        <v>91</v>
      </c>
      <c r="AY136" s="14" t="s">
        <v>136</v>
      </c>
      <c r="BE136" s="161">
        <f t="shared" si="4"/>
        <v>0</v>
      </c>
      <c r="BF136" s="161">
        <f t="shared" si="5"/>
        <v>72.239999999999995</v>
      </c>
      <c r="BG136" s="161">
        <f t="shared" si="6"/>
        <v>0</v>
      </c>
      <c r="BH136" s="161">
        <f t="shared" si="7"/>
        <v>0</v>
      </c>
      <c r="BI136" s="161">
        <f t="shared" si="8"/>
        <v>0</v>
      </c>
      <c r="BJ136" s="14" t="s">
        <v>91</v>
      </c>
      <c r="BK136" s="161">
        <f t="shared" si="9"/>
        <v>72.239999999999995</v>
      </c>
      <c r="BL136" s="14" t="s">
        <v>143</v>
      </c>
      <c r="BM136" s="160" t="s">
        <v>164</v>
      </c>
    </row>
    <row r="137" spans="1:65" s="2" customFormat="1" ht="33" customHeight="1">
      <c r="A137" s="26"/>
      <c r="B137" s="148"/>
      <c r="C137" s="166" t="s">
        <v>153</v>
      </c>
      <c r="D137" s="166" t="s">
        <v>201</v>
      </c>
      <c r="E137" s="167" t="s">
        <v>429</v>
      </c>
      <c r="F137" s="168" t="s">
        <v>430</v>
      </c>
      <c r="G137" s="169" t="s">
        <v>431</v>
      </c>
      <c r="H137" s="170">
        <v>13.287000000000001</v>
      </c>
      <c r="I137" s="171">
        <v>6.51</v>
      </c>
      <c r="J137" s="171">
        <f t="shared" si="0"/>
        <v>86.5</v>
      </c>
      <c r="K137" s="172"/>
      <c r="L137" s="173"/>
      <c r="M137" s="174" t="s">
        <v>1</v>
      </c>
      <c r="N137" s="175" t="s">
        <v>38</v>
      </c>
      <c r="O137" s="158">
        <v>0</v>
      </c>
      <c r="P137" s="158">
        <f t="shared" si="1"/>
        <v>0</v>
      </c>
      <c r="Q137" s="158">
        <v>1.0002257846014901E-3</v>
      </c>
      <c r="R137" s="158">
        <f t="shared" si="2"/>
        <v>1.329E-2</v>
      </c>
      <c r="S137" s="158">
        <v>0</v>
      </c>
      <c r="T137" s="158">
        <f t="shared" si="3"/>
        <v>0</v>
      </c>
      <c r="U137" s="159" t="s">
        <v>1</v>
      </c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60" t="s">
        <v>153</v>
      </c>
      <c r="AT137" s="160" t="s">
        <v>201</v>
      </c>
      <c r="AU137" s="160" t="s">
        <v>91</v>
      </c>
      <c r="AY137" s="14" t="s">
        <v>136</v>
      </c>
      <c r="BE137" s="161">
        <f t="shared" si="4"/>
        <v>0</v>
      </c>
      <c r="BF137" s="161">
        <f t="shared" si="5"/>
        <v>86.5</v>
      </c>
      <c r="BG137" s="161">
        <f t="shared" si="6"/>
        <v>0</v>
      </c>
      <c r="BH137" s="161">
        <f t="shared" si="7"/>
        <v>0</v>
      </c>
      <c r="BI137" s="161">
        <f t="shared" si="8"/>
        <v>0</v>
      </c>
      <c r="BJ137" s="14" t="s">
        <v>91</v>
      </c>
      <c r="BK137" s="161">
        <f t="shared" si="9"/>
        <v>86.5</v>
      </c>
      <c r="BL137" s="14" t="s">
        <v>143</v>
      </c>
      <c r="BM137" s="160" t="s">
        <v>167</v>
      </c>
    </row>
    <row r="138" spans="1:65" s="2" customFormat="1" ht="24.2" customHeight="1">
      <c r="A138" s="26"/>
      <c r="B138" s="148"/>
      <c r="C138" s="149" t="s">
        <v>137</v>
      </c>
      <c r="D138" s="149" t="s">
        <v>139</v>
      </c>
      <c r="E138" s="150" t="s">
        <v>432</v>
      </c>
      <c r="F138" s="151" t="s">
        <v>433</v>
      </c>
      <c r="G138" s="152" t="s">
        <v>178</v>
      </c>
      <c r="H138" s="153">
        <v>43</v>
      </c>
      <c r="I138" s="154">
        <v>22.62</v>
      </c>
      <c r="J138" s="154">
        <f t="shared" si="0"/>
        <v>972.66</v>
      </c>
      <c r="K138" s="155"/>
      <c r="L138" s="27"/>
      <c r="M138" s="156" t="s">
        <v>1</v>
      </c>
      <c r="N138" s="157" t="s">
        <v>38</v>
      </c>
      <c r="O138" s="158">
        <v>0</v>
      </c>
      <c r="P138" s="158">
        <f t="shared" si="1"/>
        <v>0</v>
      </c>
      <c r="Q138" s="158">
        <v>1.387E-2</v>
      </c>
      <c r="R138" s="158">
        <f t="shared" si="2"/>
        <v>0.59641</v>
      </c>
      <c r="S138" s="158">
        <v>0</v>
      </c>
      <c r="T138" s="158">
        <f t="shared" si="3"/>
        <v>0</v>
      </c>
      <c r="U138" s="159" t="s">
        <v>1</v>
      </c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60" t="s">
        <v>143</v>
      </c>
      <c r="AT138" s="160" t="s">
        <v>139</v>
      </c>
      <c r="AU138" s="160" t="s">
        <v>91</v>
      </c>
      <c r="AY138" s="14" t="s">
        <v>136</v>
      </c>
      <c r="BE138" s="161">
        <f t="shared" si="4"/>
        <v>0</v>
      </c>
      <c r="BF138" s="161">
        <f t="shared" si="5"/>
        <v>972.66</v>
      </c>
      <c r="BG138" s="161">
        <f t="shared" si="6"/>
        <v>0</v>
      </c>
      <c r="BH138" s="161">
        <f t="shared" si="7"/>
        <v>0</v>
      </c>
      <c r="BI138" s="161">
        <f t="shared" si="8"/>
        <v>0</v>
      </c>
      <c r="BJ138" s="14" t="s">
        <v>91</v>
      </c>
      <c r="BK138" s="161">
        <f t="shared" si="9"/>
        <v>972.66</v>
      </c>
      <c r="BL138" s="14" t="s">
        <v>143</v>
      </c>
      <c r="BM138" s="160" t="s">
        <v>171</v>
      </c>
    </row>
    <row r="139" spans="1:65" s="12" customFormat="1" ht="22.9" customHeight="1">
      <c r="B139" s="136"/>
      <c r="D139" s="137" t="s">
        <v>71</v>
      </c>
      <c r="E139" s="146" t="s">
        <v>137</v>
      </c>
      <c r="F139" s="146" t="s">
        <v>138</v>
      </c>
      <c r="J139" s="147">
        <f>BK139</f>
        <v>5324.93</v>
      </c>
      <c r="L139" s="136"/>
      <c r="M139" s="140"/>
      <c r="N139" s="141"/>
      <c r="O139" s="141"/>
      <c r="P139" s="142">
        <f>SUM(P140:P146)</f>
        <v>0</v>
      </c>
      <c r="Q139" s="141"/>
      <c r="R139" s="142">
        <f>SUM(R140:R146)</f>
        <v>4.3000000000000004E-4</v>
      </c>
      <c r="S139" s="141"/>
      <c r="T139" s="142">
        <f>SUM(T140:T146)</f>
        <v>0</v>
      </c>
      <c r="U139" s="143"/>
      <c r="AR139" s="137" t="s">
        <v>80</v>
      </c>
      <c r="AT139" s="144" t="s">
        <v>71</v>
      </c>
      <c r="AU139" s="144" t="s">
        <v>80</v>
      </c>
      <c r="AY139" s="137" t="s">
        <v>136</v>
      </c>
      <c r="BK139" s="145">
        <f>SUM(BK140:BK146)</f>
        <v>5324.93</v>
      </c>
    </row>
    <row r="140" spans="1:65" s="2" customFormat="1" ht="37.9" customHeight="1">
      <c r="A140" s="26"/>
      <c r="B140" s="148"/>
      <c r="C140" s="149" t="s">
        <v>157</v>
      </c>
      <c r="D140" s="149" t="s">
        <v>139</v>
      </c>
      <c r="E140" s="150" t="s">
        <v>434</v>
      </c>
      <c r="F140" s="151" t="s">
        <v>435</v>
      </c>
      <c r="G140" s="152" t="s">
        <v>142</v>
      </c>
      <c r="H140" s="153">
        <v>6.45</v>
      </c>
      <c r="I140" s="154">
        <v>344.27</v>
      </c>
      <c r="J140" s="154">
        <f t="shared" ref="J140:J146" si="10">ROUND(I140*H140,2)</f>
        <v>2220.54</v>
      </c>
      <c r="K140" s="155"/>
      <c r="L140" s="27"/>
      <c r="M140" s="156" t="s">
        <v>1</v>
      </c>
      <c r="N140" s="157" t="s">
        <v>38</v>
      </c>
      <c r="O140" s="158">
        <v>0</v>
      </c>
      <c r="P140" s="158">
        <f t="shared" ref="P140:P146" si="11">O140*H140</f>
        <v>0</v>
      </c>
      <c r="Q140" s="158">
        <v>0</v>
      </c>
      <c r="R140" s="158">
        <f t="shared" ref="R140:R146" si="12">Q140*H140</f>
        <v>0</v>
      </c>
      <c r="S140" s="158">
        <v>0</v>
      </c>
      <c r="T140" s="158">
        <f t="shared" ref="T140:T146" si="13">S140*H140</f>
        <v>0</v>
      </c>
      <c r="U140" s="159" t="s">
        <v>1</v>
      </c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60" t="s">
        <v>143</v>
      </c>
      <c r="AT140" s="160" t="s">
        <v>139</v>
      </c>
      <c r="AU140" s="160" t="s">
        <v>91</v>
      </c>
      <c r="AY140" s="14" t="s">
        <v>136</v>
      </c>
      <c r="BE140" s="161">
        <f t="shared" ref="BE140:BE146" si="14">IF(N140="základná",J140,0)</f>
        <v>0</v>
      </c>
      <c r="BF140" s="161">
        <f t="shared" ref="BF140:BF146" si="15">IF(N140="znížená",J140,0)</f>
        <v>2220.54</v>
      </c>
      <c r="BG140" s="161">
        <f t="shared" ref="BG140:BG146" si="16">IF(N140="zákl. prenesená",J140,0)</f>
        <v>0</v>
      </c>
      <c r="BH140" s="161">
        <f t="shared" ref="BH140:BH146" si="17">IF(N140="zníž. prenesená",J140,0)</f>
        <v>0</v>
      </c>
      <c r="BI140" s="161">
        <f t="shared" ref="BI140:BI146" si="18">IF(N140="nulová",J140,0)</f>
        <v>0</v>
      </c>
      <c r="BJ140" s="14" t="s">
        <v>91</v>
      </c>
      <c r="BK140" s="161">
        <f t="shared" ref="BK140:BK146" si="19">ROUND(I140*H140,2)</f>
        <v>2220.54</v>
      </c>
      <c r="BL140" s="14" t="s">
        <v>143</v>
      </c>
      <c r="BM140" s="160" t="s">
        <v>179</v>
      </c>
    </row>
    <row r="141" spans="1:65" s="2" customFormat="1" ht="24.2" customHeight="1">
      <c r="A141" s="26"/>
      <c r="B141" s="148"/>
      <c r="C141" s="149" t="s">
        <v>180</v>
      </c>
      <c r="D141" s="149" t="s">
        <v>139</v>
      </c>
      <c r="E141" s="150" t="s">
        <v>436</v>
      </c>
      <c r="F141" s="151" t="s">
        <v>437</v>
      </c>
      <c r="G141" s="152" t="s">
        <v>178</v>
      </c>
      <c r="H141" s="153">
        <v>43</v>
      </c>
      <c r="I141" s="154">
        <v>8.6300000000000008</v>
      </c>
      <c r="J141" s="154">
        <f t="shared" si="10"/>
        <v>371.09</v>
      </c>
      <c r="K141" s="155"/>
      <c r="L141" s="27"/>
      <c r="M141" s="156" t="s">
        <v>1</v>
      </c>
      <c r="N141" s="157" t="s">
        <v>38</v>
      </c>
      <c r="O141" s="158">
        <v>0</v>
      </c>
      <c r="P141" s="158">
        <f t="shared" si="11"/>
        <v>0</v>
      </c>
      <c r="Q141" s="158">
        <v>1.0000000000000001E-5</v>
      </c>
      <c r="R141" s="158">
        <f t="shared" si="12"/>
        <v>4.3000000000000004E-4</v>
      </c>
      <c r="S141" s="158">
        <v>0</v>
      </c>
      <c r="T141" s="158">
        <f t="shared" si="13"/>
        <v>0</v>
      </c>
      <c r="U141" s="159" t="s">
        <v>1</v>
      </c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60" t="s">
        <v>143</v>
      </c>
      <c r="AT141" s="160" t="s">
        <v>139</v>
      </c>
      <c r="AU141" s="160" t="s">
        <v>91</v>
      </c>
      <c r="AY141" s="14" t="s">
        <v>136</v>
      </c>
      <c r="BE141" s="161">
        <f t="shared" si="14"/>
        <v>0</v>
      </c>
      <c r="BF141" s="161">
        <f t="shared" si="15"/>
        <v>371.09</v>
      </c>
      <c r="BG141" s="161">
        <f t="shared" si="16"/>
        <v>0</v>
      </c>
      <c r="BH141" s="161">
        <f t="shared" si="17"/>
        <v>0</v>
      </c>
      <c r="BI141" s="161">
        <f t="shared" si="18"/>
        <v>0</v>
      </c>
      <c r="BJ141" s="14" t="s">
        <v>91</v>
      </c>
      <c r="BK141" s="161">
        <f t="shared" si="19"/>
        <v>371.09</v>
      </c>
      <c r="BL141" s="14" t="s">
        <v>143</v>
      </c>
      <c r="BM141" s="160" t="s">
        <v>183</v>
      </c>
    </row>
    <row r="142" spans="1:65" s="2" customFormat="1" ht="21.75" customHeight="1">
      <c r="A142" s="26"/>
      <c r="B142" s="148"/>
      <c r="C142" s="149" t="s">
        <v>160</v>
      </c>
      <c r="D142" s="149" t="s">
        <v>139</v>
      </c>
      <c r="E142" s="150" t="s">
        <v>150</v>
      </c>
      <c r="F142" s="151" t="s">
        <v>151</v>
      </c>
      <c r="G142" s="152" t="s">
        <v>152</v>
      </c>
      <c r="H142" s="153">
        <v>14.491</v>
      </c>
      <c r="I142" s="154">
        <v>18.079999999999998</v>
      </c>
      <c r="J142" s="154">
        <f t="shared" si="10"/>
        <v>262</v>
      </c>
      <c r="K142" s="155"/>
      <c r="L142" s="27"/>
      <c r="M142" s="156" t="s">
        <v>1</v>
      </c>
      <c r="N142" s="157" t="s">
        <v>38</v>
      </c>
      <c r="O142" s="158">
        <v>0</v>
      </c>
      <c r="P142" s="158">
        <f t="shared" si="11"/>
        <v>0</v>
      </c>
      <c r="Q142" s="158">
        <v>0</v>
      </c>
      <c r="R142" s="158">
        <f t="shared" si="12"/>
        <v>0</v>
      </c>
      <c r="S142" s="158">
        <v>0</v>
      </c>
      <c r="T142" s="158">
        <f t="shared" si="13"/>
        <v>0</v>
      </c>
      <c r="U142" s="159" t="s">
        <v>1</v>
      </c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60" t="s">
        <v>143</v>
      </c>
      <c r="AT142" s="160" t="s">
        <v>139</v>
      </c>
      <c r="AU142" s="160" t="s">
        <v>91</v>
      </c>
      <c r="AY142" s="14" t="s">
        <v>136</v>
      </c>
      <c r="BE142" s="161">
        <f t="shared" si="14"/>
        <v>0</v>
      </c>
      <c r="BF142" s="161">
        <f t="shared" si="15"/>
        <v>262</v>
      </c>
      <c r="BG142" s="161">
        <f t="shared" si="16"/>
        <v>0</v>
      </c>
      <c r="BH142" s="161">
        <f t="shared" si="17"/>
        <v>0</v>
      </c>
      <c r="BI142" s="161">
        <f t="shared" si="18"/>
        <v>0</v>
      </c>
      <c r="BJ142" s="14" t="s">
        <v>91</v>
      </c>
      <c r="BK142" s="161">
        <f t="shared" si="19"/>
        <v>262</v>
      </c>
      <c r="BL142" s="14" t="s">
        <v>143</v>
      </c>
      <c r="BM142" s="160" t="s">
        <v>186</v>
      </c>
    </row>
    <row r="143" spans="1:65" s="2" customFormat="1" ht="24.2" customHeight="1">
      <c r="A143" s="26"/>
      <c r="B143" s="148"/>
      <c r="C143" s="149" t="s">
        <v>187</v>
      </c>
      <c r="D143" s="149" t="s">
        <v>139</v>
      </c>
      <c r="E143" s="150" t="s">
        <v>155</v>
      </c>
      <c r="F143" s="151" t="s">
        <v>156</v>
      </c>
      <c r="G143" s="152" t="s">
        <v>152</v>
      </c>
      <c r="H143" s="153">
        <v>130.41900000000001</v>
      </c>
      <c r="I143" s="154">
        <v>0.54</v>
      </c>
      <c r="J143" s="154">
        <f t="shared" si="10"/>
        <v>70.430000000000007</v>
      </c>
      <c r="K143" s="155"/>
      <c r="L143" s="27"/>
      <c r="M143" s="156" t="s">
        <v>1</v>
      </c>
      <c r="N143" s="157" t="s">
        <v>38</v>
      </c>
      <c r="O143" s="158">
        <v>0</v>
      </c>
      <c r="P143" s="158">
        <f t="shared" si="11"/>
        <v>0</v>
      </c>
      <c r="Q143" s="158">
        <v>0</v>
      </c>
      <c r="R143" s="158">
        <f t="shared" si="12"/>
        <v>0</v>
      </c>
      <c r="S143" s="158">
        <v>0</v>
      </c>
      <c r="T143" s="158">
        <f t="shared" si="13"/>
        <v>0</v>
      </c>
      <c r="U143" s="159" t="s">
        <v>1</v>
      </c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60" t="s">
        <v>143</v>
      </c>
      <c r="AT143" s="160" t="s">
        <v>139</v>
      </c>
      <c r="AU143" s="160" t="s">
        <v>91</v>
      </c>
      <c r="AY143" s="14" t="s">
        <v>136</v>
      </c>
      <c r="BE143" s="161">
        <f t="shared" si="14"/>
        <v>0</v>
      </c>
      <c r="BF143" s="161">
        <f t="shared" si="15"/>
        <v>70.430000000000007</v>
      </c>
      <c r="BG143" s="161">
        <f t="shared" si="16"/>
        <v>0</v>
      </c>
      <c r="BH143" s="161">
        <f t="shared" si="17"/>
        <v>0</v>
      </c>
      <c r="BI143" s="161">
        <f t="shared" si="18"/>
        <v>0</v>
      </c>
      <c r="BJ143" s="14" t="s">
        <v>91</v>
      </c>
      <c r="BK143" s="161">
        <f t="shared" si="19"/>
        <v>70.430000000000007</v>
      </c>
      <c r="BL143" s="14" t="s">
        <v>143</v>
      </c>
      <c r="BM143" s="160" t="s">
        <v>191</v>
      </c>
    </row>
    <row r="144" spans="1:65" s="2" customFormat="1" ht="24.2" customHeight="1">
      <c r="A144" s="26"/>
      <c r="B144" s="148"/>
      <c r="C144" s="149" t="s">
        <v>164</v>
      </c>
      <c r="D144" s="149" t="s">
        <v>139</v>
      </c>
      <c r="E144" s="150" t="s">
        <v>158</v>
      </c>
      <c r="F144" s="151" t="s">
        <v>159</v>
      </c>
      <c r="G144" s="152" t="s">
        <v>152</v>
      </c>
      <c r="H144" s="153">
        <v>14.491</v>
      </c>
      <c r="I144" s="154">
        <v>15.82</v>
      </c>
      <c r="J144" s="154">
        <f t="shared" si="10"/>
        <v>229.25</v>
      </c>
      <c r="K144" s="155"/>
      <c r="L144" s="27"/>
      <c r="M144" s="156" t="s">
        <v>1</v>
      </c>
      <c r="N144" s="157" t="s">
        <v>38</v>
      </c>
      <c r="O144" s="158">
        <v>0</v>
      </c>
      <c r="P144" s="158">
        <f t="shared" si="11"/>
        <v>0</v>
      </c>
      <c r="Q144" s="158">
        <v>0</v>
      </c>
      <c r="R144" s="158">
        <f t="shared" si="12"/>
        <v>0</v>
      </c>
      <c r="S144" s="158">
        <v>0</v>
      </c>
      <c r="T144" s="158">
        <f t="shared" si="13"/>
        <v>0</v>
      </c>
      <c r="U144" s="159" t="s">
        <v>1</v>
      </c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60" t="s">
        <v>143</v>
      </c>
      <c r="AT144" s="160" t="s">
        <v>139</v>
      </c>
      <c r="AU144" s="160" t="s">
        <v>91</v>
      </c>
      <c r="AY144" s="14" t="s">
        <v>136</v>
      </c>
      <c r="BE144" s="161">
        <f t="shared" si="14"/>
        <v>0</v>
      </c>
      <c r="BF144" s="161">
        <f t="shared" si="15"/>
        <v>229.25</v>
      </c>
      <c r="BG144" s="161">
        <f t="shared" si="16"/>
        <v>0</v>
      </c>
      <c r="BH144" s="161">
        <f t="shared" si="17"/>
        <v>0</v>
      </c>
      <c r="BI144" s="161">
        <f t="shared" si="18"/>
        <v>0</v>
      </c>
      <c r="BJ144" s="14" t="s">
        <v>91</v>
      </c>
      <c r="BK144" s="161">
        <f t="shared" si="19"/>
        <v>229.25</v>
      </c>
      <c r="BL144" s="14" t="s">
        <v>143</v>
      </c>
      <c r="BM144" s="160" t="s">
        <v>197</v>
      </c>
    </row>
    <row r="145" spans="1:65" s="2" customFormat="1" ht="24.2" customHeight="1">
      <c r="A145" s="26"/>
      <c r="B145" s="148"/>
      <c r="C145" s="149" t="s">
        <v>244</v>
      </c>
      <c r="D145" s="149" t="s">
        <v>139</v>
      </c>
      <c r="E145" s="150" t="s">
        <v>162</v>
      </c>
      <c r="F145" s="151" t="s">
        <v>163</v>
      </c>
      <c r="G145" s="152" t="s">
        <v>152</v>
      </c>
      <c r="H145" s="153">
        <v>14.491</v>
      </c>
      <c r="I145" s="154">
        <v>6.33</v>
      </c>
      <c r="J145" s="154">
        <f t="shared" si="10"/>
        <v>91.73</v>
      </c>
      <c r="K145" s="155"/>
      <c r="L145" s="27"/>
      <c r="M145" s="156" t="s">
        <v>1</v>
      </c>
      <c r="N145" s="157" t="s">
        <v>38</v>
      </c>
      <c r="O145" s="158">
        <v>0</v>
      </c>
      <c r="P145" s="158">
        <f t="shared" si="11"/>
        <v>0</v>
      </c>
      <c r="Q145" s="158">
        <v>0</v>
      </c>
      <c r="R145" s="158">
        <f t="shared" si="12"/>
        <v>0</v>
      </c>
      <c r="S145" s="158">
        <v>0</v>
      </c>
      <c r="T145" s="158">
        <f t="shared" si="13"/>
        <v>0</v>
      </c>
      <c r="U145" s="159" t="s">
        <v>1</v>
      </c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60" t="s">
        <v>143</v>
      </c>
      <c r="AT145" s="160" t="s">
        <v>139</v>
      </c>
      <c r="AU145" s="160" t="s">
        <v>91</v>
      </c>
      <c r="AY145" s="14" t="s">
        <v>136</v>
      </c>
      <c r="BE145" s="161">
        <f t="shared" si="14"/>
        <v>0</v>
      </c>
      <c r="BF145" s="161">
        <f t="shared" si="15"/>
        <v>91.73</v>
      </c>
      <c r="BG145" s="161">
        <f t="shared" si="16"/>
        <v>0</v>
      </c>
      <c r="BH145" s="161">
        <f t="shared" si="17"/>
        <v>0</v>
      </c>
      <c r="BI145" s="161">
        <f t="shared" si="18"/>
        <v>0</v>
      </c>
      <c r="BJ145" s="14" t="s">
        <v>91</v>
      </c>
      <c r="BK145" s="161">
        <f t="shared" si="19"/>
        <v>91.73</v>
      </c>
      <c r="BL145" s="14" t="s">
        <v>143</v>
      </c>
      <c r="BM145" s="160" t="s">
        <v>247</v>
      </c>
    </row>
    <row r="146" spans="1:65" s="2" customFormat="1" ht="24.2" customHeight="1">
      <c r="A146" s="26"/>
      <c r="B146" s="148"/>
      <c r="C146" s="149" t="s">
        <v>167</v>
      </c>
      <c r="D146" s="149" t="s">
        <v>139</v>
      </c>
      <c r="E146" s="150" t="s">
        <v>165</v>
      </c>
      <c r="F146" s="151" t="s">
        <v>166</v>
      </c>
      <c r="G146" s="152" t="s">
        <v>152</v>
      </c>
      <c r="H146" s="153">
        <v>14.491</v>
      </c>
      <c r="I146" s="154">
        <v>143.53</v>
      </c>
      <c r="J146" s="154">
        <f t="shared" si="10"/>
        <v>2079.89</v>
      </c>
      <c r="K146" s="155"/>
      <c r="L146" s="27"/>
      <c r="M146" s="156" t="s">
        <v>1</v>
      </c>
      <c r="N146" s="157" t="s">
        <v>38</v>
      </c>
      <c r="O146" s="158">
        <v>0</v>
      </c>
      <c r="P146" s="158">
        <f t="shared" si="11"/>
        <v>0</v>
      </c>
      <c r="Q146" s="158">
        <v>0</v>
      </c>
      <c r="R146" s="158">
        <f t="shared" si="12"/>
        <v>0</v>
      </c>
      <c r="S146" s="158">
        <v>0</v>
      </c>
      <c r="T146" s="158">
        <f t="shared" si="13"/>
        <v>0</v>
      </c>
      <c r="U146" s="159" t="s">
        <v>1</v>
      </c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60" t="s">
        <v>143</v>
      </c>
      <c r="AT146" s="160" t="s">
        <v>139</v>
      </c>
      <c r="AU146" s="160" t="s">
        <v>91</v>
      </c>
      <c r="AY146" s="14" t="s">
        <v>136</v>
      </c>
      <c r="BE146" s="161">
        <f t="shared" si="14"/>
        <v>0</v>
      </c>
      <c r="BF146" s="161">
        <f t="shared" si="15"/>
        <v>2079.89</v>
      </c>
      <c r="BG146" s="161">
        <f t="shared" si="16"/>
        <v>0</v>
      </c>
      <c r="BH146" s="161">
        <f t="shared" si="17"/>
        <v>0</v>
      </c>
      <c r="BI146" s="161">
        <f t="shared" si="18"/>
        <v>0</v>
      </c>
      <c r="BJ146" s="14" t="s">
        <v>91</v>
      </c>
      <c r="BK146" s="161">
        <f t="shared" si="19"/>
        <v>2079.89</v>
      </c>
      <c r="BL146" s="14" t="s">
        <v>143</v>
      </c>
      <c r="BM146" s="160" t="s">
        <v>250</v>
      </c>
    </row>
    <row r="147" spans="1:65" s="12" customFormat="1" ht="22.9" customHeight="1">
      <c r="B147" s="136"/>
      <c r="D147" s="137" t="s">
        <v>71</v>
      </c>
      <c r="E147" s="146" t="s">
        <v>438</v>
      </c>
      <c r="F147" s="146" t="s">
        <v>439</v>
      </c>
      <c r="J147" s="147">
        <f>BK147</f>
        <v>668.31</v>
      </c>
      <c r="L147" s="136"/>
      <c r="M147" s="140"/>
      <c r="N147" s="141"/>
      <c r="O147" s="141"/>
      <c r="P147" s="142">
        <f>P148</f>
        <v>0</v>
      </c>
      <c r="Q147" s="141"/>
      <c r="R147" s="142">
        <f>R148</f>
        <v>0</v>
      </c>
      <c r="S147" s="141"/>
      <c r="T147" s="142">
        <f>T148</f>
        <v>0</v>
      </c>
      <c r="U147" s="143"/>
      <c r="AR147" s="137" t="s">
        <v>80</v>
      </c>
      <c r="AT147" s="144" t="s">
        <v>71</v>
      </c>
      <c r="AU147" s="144" t="s">
        <v>80</v>
      </c>
      <c r="AY147" s="137" t="s">
        <v>136</v>
      </c>
      <c r="BK147" s="145">
        <f>BK148</f>
        <v>668.31</v>
      </c>
    </row>
    <row r="148" spans="1:65" s="2" customFormat="1" ht="24.2" customHeight="1">
      <c r="A148" s="26"/>
      <c r="B148" s="148"/>
      <c r="C148" s="149" t="s">
        <v>248</v>
      </c>
      <c r="D148" s="149" t="s">
        <v>139</v>
      </c>
      <c r="E148" s="150" t="s">
        <v>440</v>
      </c>
      <c r="F148" s="151" t="s">
        <v>441</v>
      </c>
      <c r="G148" s="152" t="s">
        <v>152</v>
      </c>
      <c r="H148" s="153">
        <v>12.548</v>
      </c>
      <c r="I148" s="154">
        <v>53.26</v>
      </c>
      <c r="J148" s="154">
        <f>ROUND(I148*H148,2)</f>
        <v>668.31</v>
      </c>
      <c r="K148" s="155"/>
      <c r="L148" s="27"/>
      <c r="M148" s="156" t="s">
        <v>1</v>
      </c>
      <c r="N148" s="157" t="s">
        <v>38</v>
      </c>
      <c r="O148" s="158">
        <v>0</v>
      </c>
      <c r="P148" s="158">
        <f>O148*H148</f>
        <v>0</v>
      </c>
      <c r="Q148" s="158">
        <v>0</v>
      </c>
      <c r="R148" s="158">
        <f>Q148*H148</f>
        <v>0</v>
      </c>
      <c r="S148" s="158">
        <v>0</v>
      </c>
      <c r="T148" s="158">
        <f>S148*H148</f>
        <v>0</v>
      </c>
      <c r="U148" s="159" t="s">
        <v>1</v>
      </c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60" t="s">
        <v>143</v>
      </c>
      <c r="AT148" s="160" t="s">
        <v>139</v>
      </c>
      <c r="AU148" s="160" t="s">
        <v>91</v>
      </c>
      <c r="AY148" s="14" t="s">
        <v>136</v>
      </c>
      <c r="BE148" s="161">
        <f>IF(N148="základná",J148,0)</f>
        <v>0</v>
      </c>
      <c r="BF148" s="161">
        <f>IF(N148="znížená",J148,0)</f>
        <v>668.31</v>
      </c>
      <c r="BG148" s="161">
        <f>IF(N148="zákl. prenesená",J148,0)</f>
        <v>0</v>
      </c>
      <c r="BH148" s="161">
        <f>IF(N148="zníž. prenesená",J148,0)</f>
        <v>0</v>
      </c>
      <c r="BI148" s="161">
        <f>IF(N148="nulová",J148,0)</f>
        <v>0</v>
      </c>
      <c r="BJ148" s="14" t="s">
        <v>91</v>
      </c>
      <c r="BK148" s="161">
        <f>ROUND(I148*H148,2)</f>
        <v>668.31</v>
      </c>
      <c r="BL148" s="14" t="s">
        <v>143</v>
      </c>
      <c r="BM148" s="160" t="s">
        <v>252</v>
      </c>
    </row>
    <row r="149" spans="1:65" s="12" customFormat="1" ht="25.9" customHeight="1">
      <c r="B149" s="136"/>
      <c r="D149" s="137" t="s">
        <v>71</v>
      </c>
      <c r="E149" s="138" t="s">
        <v>172</v>
      </c>
      <c r="F149" s="138" t="s">
        <v>173</v>
      </c>
      <c r="J149" s="139">
        <f>BK149</f>
        <v>7952.6500000000005</v>
      </c>
      <c r="L149" s="136"/>
      <c r="M149" s="140"/>
      <c r="N149" s="141"/>
      <c r="O149" s="141"/>
      <c r="P149" s="142">
        <f>P150+P156+P160+P165</f>
        <v>0</v>
      </c>
      <c r="Q149" s="141"/>
      <c r="R149" s="142">
        <f>R150+R156+R160+R165</f>
        <v>0.75098783587509077</v>
      </c>
      <c r="S149" s="141"/>
      <c r="T149" s="142">
        <f>T150+T156+T160+T165</f>
        <v>0</v>
      </c>
      <c r="U149" s="143"/>
      <c r="AR149" s="137" t="s">
        <v>91</v>
      </c>
      <c r="AT149" s="144" t="s">
        <v>71</v>
      </c>
      <c r="AU149" s="144" t="s">
        <v>72</v>
      </c>
      <c r="AY149" s="137" t="s">
        <v>136</v>
      </c>
      <c r="BK149" s="145">
        <f>BK150+BK156+BK160+BK165</f>
        <v>7952.6500000000005</v>
      </c>
    </row>
    <row r="150" spans="1:65" s="12" customFormat="1" ht="22.9" customHeight="1">
      <c r="B150" s="136"/>
      <c r="D150" s="137" t="s">
        <v>71</v>
      </c>
      <c r="E150" s="146" t="s">
        <v>442</v>
      </c>
      <c r="F150" s="146" t="s">
        <v>443</v>
      </c>
      <c r="J150" s="147">
        <f>BK150</f>
        <v>924.15000000000009</v>
      </c>
      <c r="L150" s="136"/>
      <c r="M150" s="140"/>
      <c r="N150" s="141"/>
      <c r="O150" s="141"/>
      <c r="P150" s="142">
        <f>SUM(P151:P155)</f>
        <v>0</v>
      </c>
      <c r="Q150" s="141"/>
      <c r="R150" s="142">
        <f>SUM(R151:R155)</f>
        <v>0.36238999999999993</v>
      </c>
      <c r="S150" s="141"/>
      <c r="T150" s="142">
        <f>SUM(T151:T155)</f>
        <v>0</v>
      </c>
      <c r="U150" s="143"/>
      <c r="AR150" s="137" t="s">
        <v>91</v>
      </c>
      <c r="AT150" s="144" t="s">
        <v>71</v>
      </c>
      <c r="AU150" s="144" t="s">
        <v>80</v>
      </c>
      <c r="AY150" s="137" t="s">
        <v>136</v>
      </c>
      <c r="BK150" s="145">
        <f>SUM(BK151:BK155)</f>
        <v>924.15000000000009</v>
      </c>
    </row>
    <row r="151" spans="1:65" s="2" customFormat="1" ht="24.2" customHeight="1">
      <c r="A151" s="26"/>
      <c r="B151" s="148"/>
      <c r="C151" s="149" t="s">
        <v>171</v>
      </c>
      <c r="D151" s="149" t="s">
        <v>139</v>
      </c>
      <c r="E151" s="150" t="s">
        <v>444</v>
      </c>
      <c r="F151" s="151" t="s">
        <v>445</v>
      </c>
      <c r="G151" s="152" t="s">
        <v>178</v>
      </c>
      <c r="H151" s="153">
        <v>49.875</v>
      </c>
      <c r="I151" s="154">
        <v>1.06</v>
      </c>
      <c r="J151" s="154">
        <f>ROUND(I151*H151,2)</f>
        <v>52.87</v>
      </c>
      <c r="K151" s="155"/>
      <c r="L151" s="27"/>
      <c r="M151" s="156" t="s">
        <v>1</v>
      </c>
      <c r="N151" s="157" t="s">
        <v>38</v>
      </c>
      <c r="O151" s="158">
        <v>0</v>
      </c>
      <c r="P151" s="158">
        <f>O151*H151</f>
        <v>0</v>
      </c>
      <c r="Q151" s="158">
        <v>0</v>
      </c>
      <c r="R151" s="158">
        <f>Q151*H151</f>
        <v>0</v>
      </c>
      <c r="S151" s="158">
        <v>0</v>
      </c>
      <c r="T151" s="158">
        <f>S151*H151</f>
        <v>0</v>
      </c>
      <c r="U151" s="159" t="s">
        <v>1</v>
      </c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60" t="s">
        <v>167</v>
      </c>
      <c r="AT151" s="160" t="s">
        <v>139</v>
      </c>
      <c r="AU151" s="160" t="s">
        <v>91</v>
      </c>
      <c r="AY151" s="14" t="s">
        <v>136</v>
      </c>
      <c r="BE151" s="161">
        <f>IF(N151="základná",J151,0)</f>
        <v>0</v>
      </c>
      <c r="BF151" s="161">
        <f>IF(N151="znížená",J151,0)</f>
        <v>52.87</v>
      </c>
      <c r="BG151" s="161">
        <f>IF(N151="zákl. prenesená",J151,0)</f>
        <v>0</v>
      </c>
      <c r="BH151" s="161">
        <f>IF(N151="zníž. prenesená",J151,0)</f>
        <v>0</v>
      </c>
      <c r="BI151" s="161">
        <f>IF(N151="nulová",J151,0)</f>
        <v>0</v>
      </c>
      <c r="BJ151" s="14" t="s">
        <v>91</v>
      </c>
      <c r="BK151" s="161">
        <f>ROUND(I151*H151,2)</f>
        <v>52.87</v>
      </c>
      <c r="BL151" s="14" t="s">
        <v>167</v>
      </c>
      <c r="BM151" s="160" t="s">
        <v>255</v>
      </c>
    </row>
    <row r="152" spans="1:65" s="2" customFormat="1" ht="16.5" customHeight="1">
      <c r="A152" s="26"/>
      <c r="B152" s="148"/>
      <c r="C152" s="166" t="s">
        <v>253</v>
      </c>
      <c r="D152" s="166" t="s">
        <v>201</v>
      </c>
      <c r="E152" s="167" t="s">
        <v>446</v>
      </c>
      <c r="F152" s="168" t="s">
        <v>447</v>
      </c>
      <c r="G152" s="169" t="s">
        <v>152</v>
      </c>
      <c r="H152" s="170">
        <v>0.02</v>
      </c>
      <c r="I152" s="171">
        <v>2948.56</v>
      </c>
      <c r="J152" s="171">
        <f>ROUND(I152*H152,2)</f>
        <v>58.97</v>
      </c>
      <c r="K152" s="172"/>
      <c r="L152" s="173"/>
      <c r="M152" s="174" t="s">
        <v>1</v>
      </c>
      <c r="N152" s="175" t="s">
        <v>38</v>
      </c>
      <c r="O152" s="158">
        <v>0</v>
      </c>
      <c r="P152" s="158">
        <f>O152*H152</f>
        <v>0</v>
      </c>
      <c r="Q152" s="158">
        <v>1</v>
      </c>
      <c r="R152" s="158">
        <f>Q152*H152</f>
        <v>0.02</v>
      </c>
      <c r="S152" s="158">
        <v>0</v>
      </c>
      <c r="T152" s="158">
        <f>S152*H152</f>
        <v>0</v>
      </c>
      <c r="U152" s="159" t="s">
        <v>1</v>
      </c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60" t="s">
        <v>250</v>
      </c>
      <c r="AT152" s="160" t="s">
        <v>201</v>
      </c>
      <c r="AU152" s="160" t="s">
        <v>91</v>
      </c>
      <c r="AY152" s="14" t="s">
        <v>136</v>
      </c>
      <c r="BE152" s="161">
        <f>IF(N152="základná",J152,0)</f>
        <v>0</v>
      </c>
      <c r="BF152" s="161">
        <f>IF(N152="znížená",J152,0)</f>
        <v>58.97</v>
      </c>
      <c r="BG152" s="161">
        <f>IF(N152="zákl. prenesená",J152,0)</f>
        <v>0</v>
      </c>
      <c r="BH152" s="161">
        <f>IF(N152="zníž. prenesená",J152,0)</f>
        <v>0</v>
      </c>
      <c r="BI152" s="161">
        <f>IF(N152="nulová",J152,0)</f>
        <v>0</v>
      </c>
      <c r="BJ152" s="14" t="s">
        <v>91</v>
      </c>
      <c r="BK152" s="161">
        <f>ROUND(I152*H152,2)</f>
        <v>58.97</v>
      </c>
      <c r="BL152" s="14" t="s">
        <v>167</v>
      </c>
      <c r="BM152" s="160" t="s">
        <v>257</v>
      </c>
    </row>
    <row r="153" spans="1:65" s="2" customFormat="1" ht="24.2" customHeight="1">
      <c r="A153" s="26"/>
      <c r="B153" s="148"/>
      <c r="C153" s="149" t="s">
        <v>179</v>
      </c>
      <c r="D153" s="149" t="s">
        <v>139</v>
      </c>
      <c r="E153" s="150" t="s">
        <v>448</v>
      </c>
      <c r="F153" s="151" t="s">
        <v>449</v>
      </c>
      <c r="G153" s="152" t="s">
        <v>178</v>
      </c>
      <c r="H153" s="153">
        <v>49.875</v>
      </c>
      <c r="I153" s="154">
        <v>6.53</v>
      </c>
      <c r="J153" s="154">
        <f>ROUND(I153*H153,2)</f>
        <v>325.68</v>
      </c>
      <c r="K153" s="155"/>
      <c r="L153" s="27"/>
      <c r="M153" s="156" t="s">
        <v>1</v>
      </c>
      <c r="N153" s="157" t="s">
        <v>38</v>
      </c>
      <c r="O153" s="158">
        <v>0</v>
      </c>
      <c r="P153" s="158">
        <f>O153*H153</f>
        <v>0</v>
      </c>
      <c r="Q153" s="158">
        <v>5.3994987468671701E-4</v>
      </c>
      <c r="R153" s="158">
        <f>Q153*H153</f>
        <v>2.6930000000000009E-2</v>
      </c>
      <c r="S153" s="158">
        <v>0</v>
      </c>
      <c r="T153" s="158">
        <f>S153*H153</f>
        <v>0</v>
      </c>
      <c r="U153" s="159" t="s">
        <v>1</v>
      </c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60" t="s">
        <v>167</v>
      </c>
      <c r="AT153" s="160" t="s">
        <v>139</v>
      </c>
      <c r="AU153" s="160" t="s">
        <v>91</v>
      </c>
      <c r="AY153" s="14" t="s">
        <v>136</v>
      </c>
      <c r="BE153" s="161">
        <f>IF(N153="základná",J153,0)</f>
        <v>0</v>
      </c>
      <c r="BF153" s="161">
        <f>IF(N153="znížená",J153,0)</f>
        <v>325.68</v>
      </c>
      <c r="BG153" s="161">
        <f>IF(N153="zákl. prenesená",J153,0)</f>
        <v>0</v>
      </c>
      <c r="BH153" s="161">
        <f>IF(N153="zníž. prenesená",J153,0)</f>
        <v>0</v>
      </c>
      <c r="BI153" s="161">
        <f>IF(N153="nulová",J153,0)</f>
        <v>0</v>
      </c>
      <c r="BJ153" s="14" t="s">
        <v>91</v>
      </c>
      <c r="BK153" s="161">
        <f>ROUND(I153*H153,2)</f>
        <v>325.68</v>
      </c>
      <c r="BL153" s="14" t="s">
        <v>167</v>
      </c>
      <c r="BM153" s="160" t="s">
        <v>260</v>
      </c>
    </row>
    <row r="154" spans="1:65" s="2" customFormat="1" ht="37.9" customHeight="1">
      <c r="A154" s="26"/>
      <c r="B154" s="148"/>
      <c r="C154" s="166" t="s">
        <v>258</v>
      </c>
      <c r="D154" s="166" t="s">
        <v>201</v>
      </c>
      <c r="E154" s="167" t="s">
        <v>450</v>
      </c>
      <c r="F154" s="168" t="s">
        <v>451</v>
      </c>
      <c r="G154" s="169" t="s">
        <v>178</v>
      </c>
      <c r="H154" s="170">
        <v>57.356000000000002</v>
      </c>
      <c r="I154" s="171">
        <v>8.08</v>
      </c>
      <c r="J154" s="171">
        <f>ROUND(I154*H154,2)</f>
        <v>463.44</v>
      </c>
      <c r="K154" s="172"/>
      <c r="L154" s="173"/>
      <c r="M154" s="174" t="s">
        <v>1</v>
      </c>
      <c r="N154" s="175" t="s">
        <v>38</v>
      </c>
      <c r="O154" s="158">
        <v>0</v>
      </c>
      <c r="P154" s="158">
        <f>O154*H154</f>
        <v>0</v>
      </c>
      <c r="Q154" s="158">
        <v>5.5000348699351404E-3</v>
      </c>
      <c r="R154" s="158">
        <f>Q154*H154</f>
        <v>0.31545999999999991</v>
      </c>
      <c r="S154" s="158">
        <v>0</v>
      </c>
      <c r="T154" s="158">
        <f>S154*H154</f>
        <v>0</v>
      </c>
      <c r="U154" s="159" t="s">
        <v>1</v>
      </c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60" t="s">
        <v>250</v>
      </c>
      <c r="AT154" s="160" t="s">
        <v>201</v>
      </c>
      <c r="AU154" s="160" t="s">
        <v>91</v>
      </c>
      <c r="AY154" s="14" t="s">
        <v>136</v>
      </c>
      <c r="BE154" s="161">
        <f>IF(N154="základná",J154,0)</f>
        <v>0</v>
      </c>
      <c r="BF154" s="161">
        <f>IF(N154="znížená",J154,0)</f>
        <v>463.44</v>
      </c>
      <c r="BG154" s="161">
        <f>IF(N154="zákl. prenesená",J154,0)</f>
        <v>0</v>
      </c>
      <c r="BH154" s="161">
        <f>IF(N154="zníž. prenesená",J154,0)</f>
        <v>0</v>
      </c>
      <c r="BI154" s="161">
        <f>IF(N154="nulová",J154,0)</f>
        <v>0</v>
      </c>
      <c r="BJ154" s="14" t="s">
        <v>91</v>
      </c>
      <c r="BK154" s="161">
        <f>ROUND(I154*H154,2)</f>
        <v>463.44</v>
      </c>
      <c r="BL154" s="14" t="s">
        <v>167</v>
      </c>
      <c r="BM154" s="160" t="s">
        <v>262</v>
      </c>
    </row>
    <row r="155" spans="1:65" s="2" customFormat="1" ht="24.2" customHeight="1">
      <c r="A155" s="26"/>
      <c r="B155" s="148"/>
      <c r="C155" s="149" t="s">
        <v>183</v>
      </c>
      <c r="D155" s="149" t="s">
        <v>139</v>
      </c>
      <c r="E155" s="150" t="s">
        <v>452</v>
      </c>
      <c r="F155" s="151" t="s">
        <v>453</v>
      </c>
      <c r="G155" s="152" t="s">
        <v>190</v>
      </c>
      <c r="H155" s="153">
        <v>9.0609999999999999</v>
      </c>
      <c r="I155" s="154">
        <v>2.5591590200000001</v>
      </c>
      <c r="J155" s="154">
        <f>ROUND(I155*H155,2)</f>
        <v>23.19</v>
      </c>
      <c r="K155" s="155"/>
      <c r="L155" s="27"/>
      <c r="M155" s="156" t="s">
        <v>1</v>
      </c>
      <c r="N155" s="157" t="s">
        <v>38</v>
      </c>
      <c r="O155" s="158">
        <v>0</v>
      </c>
      <c r="P155" s="158">
        <f>O155*H155</f>
        <v>0</v>
      </c>
      <c r="Q155" s="158">
        <v>0</v>
      </c>
      <c r="R155" s="158">
        <f>Q155*H155</f>
        <v>0</v>
      </c>
      <c r="S155" s="158">
        <v>0</v>
      </c>
      <c r="T155" s="158">
        <f>S155*H155</f>
        <v>0</v>
      </c>
      <c r="U155" s="159" t="s">
        <v>1</v>
      </c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60" t="s">
        <v>167</v>
      </c>
      <c r="AT155" s="160" t="s">
        <v>139</v>
      </c>
      <c r="AU155" s="160" t="s">
        <v>91</v>
      </c>
      <c r="AY155" s="14" t="s">
        <v>136</v>
      </c>
      <c r="BE155" s="161">
        <f>IF(N155="základná",J155,0)</f>
        <v>0</v>
      </c>
      <c r="BF155" s="161">
        <f>IF(N155="znížená",J155,0)</f>
        <v>23.19</v>
      </c>
      <c r="BG155" s="161">
        <f>IF(N155="zákl. prenesená",J155,0)</f>
        <v>0</v>
      </c>
      <c r="BH155" s="161">
        <f>IF(N155="zníž. prenesená",J155,0)</f>
        <v>0</v>
      </c>
      <c r="BI155" s="161">
        <f>IF(N155="nulová",J155,0)</f>
        <v>0</v>
      </c>
      <c r="BJ155" s="14" t="s">
        <v>91</v>
      </c>
      <c r="BK155" s="161">
        <f>ROUND(I155*H155,2)</f>
        <v>23.19</v>
      </c>
      <c r="BL155" s="14" t="s">
        <v>167</v>
      </c>
      <c r="BM155" s="160" t="s">
        <v>264</v>
      </c>
    </row>
    <row r="156" spans="1:65" s="12" customFormat="1" ht="22.9" customHeight="1">
      <c r="B156" s="136"/>
      <c r="D156" s="137" t="s">
        <v>71</v>
      </c>
      <c r="E156" s="146" t="s">
        <v>454</v>
      </c>
      <c r="F156" s="146" t="s">
        <v>455</v>
      </c>
      <c r="J156" s="147">
        <f>BK156</f>
        <v>1335.47</v>
      </c>
      <c r="L156" s="136"/>
      <c r="M156" s="140"/>
      <c r="N156" s="141"/>
      <c r="O156" s="141"/>
      <c r="P156" s="142">
        <f>SUM(P157:P159)</f>
        <v>0</v>
      </c>
      <c r="Q156" s="141"/>
      <c r="R156" s="142">
        <f>SUM(R157:R159)</f>
        <v>0.14280000000000001</v>
      </c>
      <c r="S156" s="141"/>
      <c r="T156" s="142">
        <f>SUM(T157:T159)</f>
        <v>0</v>
      </c>
      <c r="U156" s="143"/>
      <c r="AR156" s="137" t="s">
        <v>91</v>
      </c>
      <c r="AT156" s="144" t="s">
        <v>71</v>
      </c>
      <c r="AU156" s="144" t="s">
        <v>80</v>
      </c>
      <c r="AY156" s="137" t="s">
        <v>136</v>
      </c>
      <c r="BK156" s="145">
        <f>SUM(BK157:BK159)</f>
        <v>1335.47</v>
      </c>
    </row>
    <row r="157" spans="1:65" s="2" customFormat="1" ht="24.2" customHeight="1">
      <c r="A157" s="26"/>
      <c r="B157" s="148"/>
      <c r="C157" s="149" t="s">
        <v>7</v>
      </c>
      <c r="D157" s="149" t="s">
        <v>139</v>
      </c>
      <c r="E157" s="150" t="s">
        <v>456</v>
      </c>
      <c r="F157" s="151" t="s">
        <v>457</v>
      </c>
      <c r="G157" s="152" t="s">
        <v>178</v>
      </c>
      <c r="H157" s="153">
        <v>25</v>
      </c>
      <c r="I157" s="154">
        <v>3.1</v>
      </c>
      <c r="J157" s="154">
        <f>ROUND(I157*H157,2)</f>
        <v>77.5</v>
      </c>
      <c r="K157" s="155"/>
      <c r="L157" s="27"/>
      <c r="M157" s="156" t="s">
        <v>1</v>
      </c>
      <c r="N157" s="157" t="s">
        <v>38</v>
      </c>
      <c r="O157" s="158">
        <v>0</v>
      </c>
      <c r="P157" s="158">
        <f>O157*H157</f>
        <v>0</v>
      </c>
      <c r="Q157" s="158">
        <v>0</v>
      </c>
      <c r="R157" s="158">
        <f>Q157*H157</f>
        <v>0</v>
      </c>
      <c r="S157" s="158">
        <v>0</v>
      </c>
      <c r="T157" s="158">
        <f>S157*H157</f>
        <v>0</v>
      </c>
      <c r="U157" s="159" t="s">
        <v>1</v>
      </c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60" t="s">
        <v>167</v>
      </c>
      <c r="AT157" s="160" t="s">
        <v>139</v>
      </c>
      <c r="AU157" s="160" t="s">
        <v>91</v>
      </c>
      <c r="AY157" s="14" t="s">
        <v>136</v>
      </c>
      <c r="BE157" s="161">
        <f>IF(N157="základná",J157,0)</f>
        <v>0</v>
      </c>
      <c r="BF157" s="161">
        <f>IF(N157="znížená",J157,0)</f>
        <v>77.5</v>
      </c>
      <c r="BG157" s="161">
        <f>IF(N157="zákl. prenesená",J157,0)</f>
        <v>0</v>
      </c>
      <c r="BH157" s="161">
        <f>IF(N157="zníž. prenesená",J157,0)</f>
        <v>0</v>
      </c>
      <c r="BI157" s="161">
        <f>IF(N157="nulová",J157,0)</f>
        <v>0</v>
      </c>
      <c r="BJ157" s="14" t="s">
        <v>91</v>
      </c>
      <c r="BK157" s="161">
        <f>ROUND(I157*H157,2)</f>
        <v>77.5</v>
      </c>
      <c r="BL157" s="14" t="s">
        <v>167</v>
      </c>
      <c r="BM157" s="160" t="s">
        <v>266</v>
      </c>
    </row>
    <row r="158" spans="1:65" s="2" customFormat="1" ht="24.2" customHeight="1">
      <c r="A158" s="26"/>
      <c r="B158" s="148"/>
      <c r="C158" s="166" t="s">
        <v>186</v>
      </c>
      <c r="D158" s="166" t="s">
        <v>201</v>
      </c>
      <c r="E158" s="167" t="s">
        <v>458</v>
      </c>
      <c r="F158" s="168" t="s">
        <v>459</v>
      </c>
      <c r="G158" s="169" t="s">
        <v>178</v>
      </c>
      <c r="H158" s="170">
        <v>25.5</v>
      </c>
      <c r="I158" s="171">
        <v>48.66</v>
      </c>
      <c r="J158" s="171">
        <f>ROUND(I158*H158,2)</f>
        <v>1240.83</v>
      </c>
      <c r="K158" s="172"/>
      <c r="L158" s="173"/>
      <c r="M158" s="174" t="s">
        <v>1</v>
      </c>
      <c r="N158" s="175" t="s">
        <v>38</v>
      </c>
      <c r="O158" s="158">
        <v>0</v>
      </c>
      <c r="P158" s="158">
        <f>O158*H158</f>
        <v>0</v>
      </c>
      <c r="Q158" s="158">
        <v>5.5999999999999999E-3</v>
      </c>
      <c r="R158" s="158">
        <f>Q158*H158</f>
        <v>0.14280000000000001</v>
      </c>
      <c r="S158" s="158">
        <v>0</v>
      </c>
      <c r="T158" s="158">
        <f>S158*H158</f>
        <v>0</v>
      </c>
      <c r="U158" s="159" t="s">
        <v>1</v>
      </c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60" t="s">
        <v>250</v>
      </c>
      <c r="AT158" s="160" t="s">
        <v>201</v>
      </c>
      <c r="AU158" s="160" t="s">
        <v>91</v>
      </c>
      <c r="AY158" s="14" t="s">
        <v>136</v>
      </c>
      <c r="BE158" s="161">
        <f>IF(N158="základná",J158,0)</f>
        <v>0</v>
      </c>
      <c r="BF158" s="161">
        <f>IF(N158="znížená",J158,0)</f>
        <v>1240.83</v>
      </c>
      <c r="BG158" s="161">
        <f>IF(N158="zákl. prenesená",J158,0)</f>
        <v>0</v>
      </c>
      <c r="BH158" s="161">
        <f>IF(N158="zníž. prenesená",J158,0)</f>
        <v>0</v>
      </c>
      <c r="BI158" s="161">
        <f>IF(N158="nulová",J158,0)</f>
        <v>0</v>
      </c>
      <c r="BJ158" s="14" t="s">
        <v>91</v>
      </c>
      <c r="BK158" s="161">
        <f>ROUND(I158*H158,2)</f>
        <v>1240.83</v>
      </c>
      <c r="BL158" s="14" t="s">
        <v>167</v>
      </c>
      <c r="BM158" s="160" t="s">
        <v>269</v>
      </c>
    </row>
    <row r="159" spans="1:65" s="2" customFormat="1" ht="24.2" customHeight="1">
      <c r="A159" s="26"/>
      <c r="B159" s="148"/>
      <c r="C159" s="149" t="s">
        <v>267</v>
      </c>
      <c r="D159" s="149" t="s">
        <v>139</v>
      </c>
      <c r="E159" s="150" t="s">
        <v>460</v>
      </c>
      <c r="F159" s="151" t="s">
        <v>461</v>
      </c>
      <c r="G159" s="152" t="s">
        <v>190</v>
      </c>
      <c r="H159" s="153">
        <v>13.137</v>
      </c>
      <c r="I159" s="154">
        <v>1.3047480300000001</v>
      </c>
      <c r="J159" s="154">
        <f>ROUND(I159*H159,2)</f>
        <v>17.14</v>
      </c>
      <c r="K159" s="155"/>
      <c r="L159" s="27"/>
      <c r="M159" s="156" t="s">
        <v>1</v>
      </c>
      <c r="N159" s="157" t="s">
        <v>38</v>
      </c>
      <c r="O159" s="158">
        <v>0</v>
      </c>
      <c r="P159" s="158">
        <f>O159*H159</f>
        <v>0</v>
      </c>
      <c r="Q159" s="158">
        <v>0</v>
      </c>
      <c r="R159" s="158">
        <f>Q159*H159</f>
        <v>0</v>
      </c>
      <c r="S159" s="158">
        <v>0</v>
      </c>
      <c r="T159" s="158">
        <f>S159*H159</f>
        <v>0</v>
      </c>
      <c r="U159" s="159" t="s">
        <v>1</v>
      </c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60" t="s">
        <v>167</v>
      </c>
      <c r="AT159" s="160" t="s">
        <v>139</v>
      </c>
      <c r="AU159" s="160" t="s">
        <v>91</v>
      </c>
      <c r="AY159" s="14" t="s">
        <v>136</v>
      </c>
      <c r="BE159" s="161">
        <f>IF(N159="základná",J159,0)</f>
        <v>0</v>
      </c>
      <c r="BF159" s="161">
        <f>IF(N159="znížená",J159,0)</f>
        <v>17.14</v>
      </c>
      <c r="BG159" s="161">
        <f>IF(N159="zákl. prenesená",J159,0)</f>
        <v>0</v>
      </c>
      <c r="BH159" s="161">
        <f>IF(N159="zníž. prenesená",J159,0)</f>
        <v>0</v>
      </c>
      <c r="BI159" s="161">
        <f>IF(N159="nulová",J159,0)</f>
        <v>0</v>
      </c>
      <c r="BJ159" s="14" t="s">
        <v>91</v>
      </c>
      <c r="BK159" s="161">
        <f>ROUND(I159*H159,2)</f>
        <v>17.14</v>
      </c>
      <c r="BL159" s="14" t="s">
        <v>167</v>
      </c>
      <c r="BM159" s="160" t="s">
        <v>272</v>
      </c>
    </row>
    <row r="160" spans="1:65" s="12" customFormat="1" ht="22.9" customHeight="1">
      <c r="B160" s="136"/>
      <c r="D160" s="137" t="s">
        <v>71</v>
      </c>
      <c r="E160" s="146" t="s">
        <v>174</v>
      </c>
      <c r="F160" s="146" t="s">
        <v>175</v>
      </c>
      <c r="J160" s="147">
        <f>BK160</f>
        <v>3071.07</v>
      </c>
      <c r="L160" s="136"/>
      <c r="M160" s="140"/>
      <c r="N160" s="141"/>
      <c r="O160" s="141"/>
      <c r="P160" s="142">
        <f>SUM(P161:P164)</f>
        <v>0</v>
      </c>
      <c r="Q160" s="141"/>
      <c r="R160" s="142">
        <f>SUM(R161:R164)</f>
        <v>9.0720000000000009E-2</v>
      </c>
      <c r="S160" s="141"/>
      <c r="T160" s="142">
        <f>SUM(T161:T164)</f>
        <v>0</v>
      </c>
      <c r="U160" s="143"/>
      <c r="AR160" s="137" t="s">
        <v>91</v>
      </c>
      <c r="AT160" s="144" t="s">
        <v>71</v>
      </c>
      <c r="AU160" s="144" t="s">
        <v>80</v>
      </c>
      <c r="AY160" s="137" t="s">
        <v>136</v>
      </c>
      <c r="BK160" s="145">
        <f>SUM(BK161:BK164)</f>
        <v>3071.07</v>
      </c>
    </row>
    <row r="161" spans="1:65" s="2" customFormat="1" ht="24.2" customHeight="1">
      <c r="A161" s="26"/>
      <c r="B161" s="148"/>
      <c r="C161" s="149" t="s">
        <v>191</v>
      </c>
      <c r="D161" s="149" t="s">
        <v>139</v>
      </c>
      <c r="E161" s="150" t="s">
        <v>462</v>
      </c>
      <c r="F161" s="151" t="s">
        <v>463</v>
      </c>
      <c r="G161" s="152" t="s">
        <v>464</v>
      </c>
      <c r="H161" s="153">
        <v>13.5</v>
      </c>
      <c r="I161" s="154">
        <v>64.91</v>
      </c>
      <c r="J161" s="154">
        <f>ROUND(I161*H161,2)</f>
        <v>876.29</v>
      </c>
      <c r="K161" s="155"/>
      <c r="L161" s="27"/>
      <c r="M161" s="156" t="s">
        <v>1</v>
      </c>
      <c r="N161" s="157" t="s">
        <v>38</v>
      </c>
      <c r="O161" s="158">
        <v>0</v>
      </c>
      <c r="P161" s="158">
        <f>O161*H161</f>
        <v>0</v>
      </c>
      <c r="Q161" s="158">
        <v>1.72E-3</v>
      </c>
      <c r="R161" s="158">
        <f>Q161*H161</f>
        <v>2.3220000000000001E-2</v>
      </c>
      <c r="S161" s="158">
        <v>0</v>
      </c>
      <c r="T161" s="158">
        <f>S161*H161</f>
        <v>0</v>
      </c>
      <c r="U161" s="159" t="s">
        <v>1</v>
      </c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60" t="s">
        <v>167</v>
      </c>
      <c r="AT161" s="160" t="s">
        <v>139</v>
      </c>
      <c r="AU161" s="160" t="s">
        <v>91</v>
      </c>
      <c r="AY161" s="14" t="s">
        <v>136</v>
      </c>
      <c r="BE161" s="161">
        <f>IF(N161="základná",J161,0)</f>
        <v>0</v>
      </c>
      <c r="BF161" s="161">
        <f>IF(N161="znížená",J161,0)</f>
        <v>876.29</v>
      </c>
      <c r="BG161" s="161">
        <f>IF(N161="zákl. prenesená",J161,0)</f>
        <v>0</v>
      </c>
      <c r="BH161" s="161">
        <f>IF(N161="zníž. prenesená",J161,0)</f>
        <v>0</v>
      </c>
      <c r="BI161" s="161">
        <f>IF(N161="nulová",J161,0)</f>
        <v>0</v>
      </c>
      <c r="BJ161" s="14" t="s">
        <v>91</v>
      </c>
      <c r="BK161" s="161">
        <f>ROUND(I161*H161,2)</f>
        <v>876.29</v>
      </c>
      <c r="BL161" s="14" t="s">
        <v>167</v>
      </c>
      <c r="BM161" s="160" t="s">
        <v>275</v>
      </c>
    </row>
    <row r="162" spans="1:65" s="2" customFormat="1" ht="21.75" customHeight="1">
      <c r="A162" s="26"/>
      <c r="B162" s="148"/>
      <c r="C162" s="166" t="s">
        <v>273</v>
      </c>
      <c r="D162" s="166" t="s">
        <v>201</v>
      </c>
      <c r="E162" s="167" t="s">
        <v>465</v>
      </c>
      <c r="F162" s="168" t="s">
        <v>466</v>
      </c>
      <c r="G162" s="169" t="s">
        <v>464</v>
      </c>
      <c r="H162" s="170">
        <v>13.5</v>
      </c>
      <c r="I162" s="171">
        <v>137.76</v>
      </c>
      <c r="J162" s="171">
        <f>ROUND(I162*H162,2)</f>
        <v>1859.76</v>
      </c>
      <c r="K162" s="172"/>
      <c r="L162" s="173"/>
      <c r="M162" s="174" t="s">
        <v>1</v>
      </c>
      <c r="N162" s="175" t="s">
        <v>38</v>
      </c>
      <c r="O162" s="158">
        <v>0</v>
      </c>
      <c r="P162" s="158">
        <f>O162*H162</f>
        <v>0</v>
      </c>
      <c r="Q162" s="158">
        <v>5.0000000000000001E-3</v>
      </c>
      <c r="R162" s="158">
        <f>Q162*H162</f>
        <v>6.7500000000000004E-2</v>
      </c>
      <c r="S162" s="158">
        <v>0</v>
      </c>
      <c r="T162" s="158">
        <f>S162*H162</f>
        <v>0</v>
      </c>
      <c r="U162" s="159" t="s">
        <v>1</v>
      </c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60" t="s">
        <v>250</v>
      </c>
      <c r="AT162" s="160" t="s">
        <v>201</v>
      </c>
      <c r="AU162" s="160" t="s">
        <v>91</v>
      </c>
      <c r="AY162" s="14" t="s">
        <v>136</v>
      </c>
      <c r="BE162" s="161">
        <f>IF(N162="základná",J162,0)</f>
        <v>0</v>
      </c>
      <c r="BF162" s="161">
        <f>IF(N162="znížená",J162,0)</f>
        <v>1859.76</v>
      </c>
      <c r="BG162" s="161">
        <f>IF(N162="zákl. prenesená",J162,0)</f>
        <v>0</v>
      </c>
      <c r="BH162" s="161">
        <f>IF(N162="zníž. prenesená",J162,0)</f>
        <v>0</v>
      </c>
      <c r="BI162" s="161">
        <f>IF(N162="nulová",J162,0)</f>
        <v>0</v>
      </c>
      <c r="BJ162" s="14" t="s">
        <v>91</v>
      </c>
      <c r="BK162" s="161">
        <f>ROUND(I162*H162,2)</f>
        <v>1859.76</v>
      </c>
      <c r="BL162" s="14" t="s">
        <v>167</v>
      </c>
      <c r="BM162" s="160" t="s">
        <v>277</v>
      </c>
    </row>
    <row r="163" spans="1:65" s="2" customFormat="1" ht="21.75" customHeight="1">
      <c r="A163" s="26"/>
      <c r="B163" s="148"/>
      <c r="C163" s="149" t="s">
        <v>197</v>
      </c>
      <c r="D163" s="149" t="s">
        <v>139</v>
      </c>
      <c r="E163" s="150" t="s">
        <v>467</v>
      </c>
      <c r="F163" s="151" t="s">
        <v>468</v>
      </c>
      <c r="G163" s="152" t="s">
        <v>464</v>
      </c>
      <c r="H163" s="153">
        <v>8</v>
      </c>
      <c r="I163" s="154">
        <v>38.46</v>
      </c>
      <c r="J163" s="154">
        <f>ROUND(I163*H163,2)</f>
        <v>307.68</v>
      </c>
      <c r="K163" s="155"/>
      <c r="L163" s="27"/>
      <c r="M163" s="156" t="s">
        <v>1</v>
      </c>
      <c r="N163" s="157" t="s">
        <v>38</v>
      </c>
      <c r="O163" s="158">
        <v>0</v>
      </c>
      <c r="P163" s="158">
        <f>O163*H163</f>
        <v>0</v>
      </c>
      <c r="Q163" s="158">
        <v>0</v>
      </c>
      <c r="R163" s="158">
        <f>Q163*H163</f>
        <v>0</v>
      </c>
      <c r="S163" s="158">
        <v>0</v>
      </c>
      <c r="T163" s="158">
        <f>S163*H163</f>
        <v>0</v>
      </c>
      <c r="U163" s="159" t="s">
        <v>1</v>
      </c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60" t="s">
        <v>167</v>
      </c>
      <c r="AT163" s="160" t="s">
        <v>139</v>
      </c>
      <c r="AU163" s="160" t="s">
        <v>91</v>
      </c>
      <c r="AY163" s="14" t="s">
        <v>136</v>
      </c>
      <c r="BE163" s="161">
        <f>IF(N163="základná",J163,0)</f>
        <v>0</v>
      </c>
      <c r="BF163" s="161">
        <f>IF(N163="znížená",J163,0)</f>
        <v>307.68</v>
      </c>
      <c r="BG163" s="161">
        <f>IF(N163="zákl. prenesená",J163,0)</f>
        <v>0</v>
      </c>
      <c r="BH163" s="161">
        <f>IF(N163="zníž. prenesená",J163,0)</f>
        <v>0</v>
      </c>
      <c r="BI163" s="161">
        <f>IF(N163="nulová",J163,0)</f>
        <v>0</v>
      </c>
      <c r="BJ163" s="14" t="s">
        <v>91</v>
      </c>
      <c r="BK163" s="161">
        <f>ROUND(I163*H163,2)</f>
        <v>307.68</v>
      </c>
      <c r="BL163" s="14" t="s">
        <v>167</v>
      </c>
      <c r="BM163" s="160" t="s">
        <v>280</v>
      </c>
    </row>
    <row r="164" spans="1:65" s="2" customFormat="1" ht="24.2" customHeight="1">
      <c r="A164" s="26"/>
      <c r="B164" s="148"/>
      <c r="C164" s="149" t="s">
        <v>278</v>
      </c>
      <c r="D164" s="149" t="s">
        <v>139</v>
      </c>
      <c r="E164" s="150" t="s">
        <v>469</v>
      </c>
      <c r="F164" s="151" t="s">
        <v>470</v>
      </c>
      <c r="G164" s="152" t="s">
        <v>190</v>
      </c>
      <c r="H164" s="153">
        <v>30.326000000000001</v>
      </c>
      <c r="I164" s="154">
        <v>0.90155165999999998</v>
      </c>
      <c r="J164" s="154">
        <f>ROUND(I164*H164,2)</f>
        <v>27.34</v>
      </c>
      <c r="K164" s="155"/>
      <c r="L164" s="27"/>
      <c r="M164" s="156" t="s">
        <v>1</v>
      </c>
      <c r="N164" s="157" t="s">
        <v>38</v>
      </c>
      <c r="O164" s="158">
        <v>0</v>
      </c>
      <c r="P164" s="158">
        <f>O164*H164</f>
        <v>0</v>
      </c>
      <c r="Q164" s="158">
        <v>0</v>
      </c>
      <c r="R164" s="158">
        <f>Q164*H164</f>
        <v>0</v>
      </c>
      <c r="S164" s="158">
        <v>0</v>
      </c>
      <c r="T164" s="158">
        <f>S164*H164</f>
        <v>0</v>
      </c>
      <c r="U164" s="159" t="s">
        <v>1</v>
      </c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60" t="s">
        <v>167</v>
      </c>
      <c r="AT164" s="160" t="s">
        <v>139</v>
      </c>
      <c r="AU164" s="160" t="s">
        <v>91</v>
      </c>
      <c r="AY164" s="14" t="s">
        <v>136</v>
      </c>
      <c r="BE164" s="161">
        <f>IF(N164="základná",J164,0)</f>
        <v>0</v>
      </c>
      <c r="BF164" s="161">
        <f>IF(N164="znížená",J164,0)</f>
        <v>27.34</v>
      </c>
      <c r="BG164" s="161">
        <f>IF(N164="zákl. prenesená",J164,0)</f>
        <v>0</v>
      </c>
      <c r="BH164" s="161">
        <f>IF(N164="zníž. prenesená",J164,0)</f>
        <v>0</v>
      </c>
      <c r="BI164" s="161">
        <f>IF(N164="nulová",J164,0)</f>
        <v>0</v>
      </c>
      <c r="BJ164" s="14" t="s">
        <v>91</v>
      </c>
      <c r="BK164" s="161">
        <f>ROUND(I164*H164,2)</f>
        <v>27.34</v>
      </c>
      <c r="BL164" s="14" t="s">
        <v>167</v>
      </c>
      <c r="BM164" s="160" t="s">
        <v>283</v>
      </c>
    </row>
    <row r="165" spans="1:65" s="12" customFormat="1" ht="22.9" customHeight="1">
      <c r="B165" s="136"/>
      <c r="D165" s="137" t="s">
        <v>71</v>
      </c>
      <c r="E165" s="146" t="s">
        <v>471</v>
      </c>
      <c r="F165" s="146" t="s">
        <v>472</v>
      </c>
      <c r="J165" s="147">
        <f>BK165</f>
        <v>2621.96</v>
      </c>
      <c r="L165" s="136"/>
      <c r="M165" s="140"/>
      <c r="N165" s="141"/>
      <c r="O165" s="141"/>
      <c r="P165" s="142">
        <f>SUM(P166:P171)</f>
        <v>0</v>
      </c>
      <c r="Q165" s="141"/>
      <c r="R165" s="142">
        <f>SUM(R166:R171)</f>
        <v>0.15507783587509083</v>
      </c>
      <c r="S165" s="141"/>
      <c r="T165" s="142">
        <f>SUM(T166:T171)</f>
        <v>0</v>
      </c>
      <c r="U165" s="143"/>
      <c r="AR165" s="137" t="s">
        <v>91</v>
      </c>
      <c r="AT165" s="144" t="s">
        <v>71</v>
      </c>
      <c r="AU165" s="144" t="s">
        <v>80</v>
      </c>
      <c r="AY165" s="137" t="s">
        <v>136</v>
      </c>
      <c r="BK165" s="145">
        <f>SUM(BK166:BK171)</f>
        <v>2621.96</v>
      </c>
    </row>
    <row r="166" spans="1:65" s="2" customFormat="1" ht="16.5" customHeight="1">
      <c r="A166" s="26"/>
      <c r="B166" s="148"/>
      <c r="C166" s="149" t="s">
        <v>247</v>
      </c>
      <c r="D166" s="149" t="s">
        <v>139</v>
      </c>
      <c r="E166" s="150" t="s">
        <v>473</v>
      </c>
      <c r="F166" s="151" t="s">
        <v>474</v>
      </c>
      <c r="G166" s="152" t="s">
        <v>464</v>
      </c>
      <c r="H166" s="153">
        <v>27</v>
      </c>
      <c r="I166" s="154">
        <v>7.94</v>
      </c>
      <c r="J166" s="154">
        <f t="shared" ref="J166:J171" si="20">ROUND(I166*H166,2)</f>
        <v>214.38</v>
      </c>
      <c r="K166" s="155"/>
      <c r="L166" s="27"/>
      <c r="M166" s="156" t="s">
        <v>1</v>
      </c>
      <c r="N166" s="157" t="s">
        <v>38</v>
      </c>
      <c r="O166" s="158">
        <v>0</v>
      </c>
      <c r="P166" s="158">
        <f t="shared" ref="P166:P171" si="21">O166*H166</f>
        <v>0</v>
      </c>
      <c r="Q166" s="158">
        <v>4.0000000000000003E-5</v>
      </c>
      <c r="R166" s="158">
        <f t="shared" ref="R166:R171" si="22">Q166*H166</f>
        <v>1.08E-3</v>
      </c>
      <c r="S166" s="158">
        <v>0</v>
      </c>
      <c r="T166" s="158">
        <f t="shared" ref="T166:T171" si="23">S166*H166</f>
        <v>0</v>
      </c>
      <c r="U166" s="159" t="s">
        <v>1</v>
      </c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60" t="s">
        <v>167</v>
      </c>
      <c r="AT166" s="160" t="s">
        <v>139</v>
      </c>
      <c r="AU166" s="160" t="s">
        <v>91</v>
      </c>
      <c r="AY166" s="14" t="s">
        <v>136</v>
      </c>
      <c r="BE166" s="161">
        <f t="shared" ref="BE166:BE171" si="24">IF(N166="základná",J166,0)</f>
        <v>0</v>
      </c>
      <c r="BF166" s="161">
        <f t="shared" ref="BF166:BF171" si="25">IF(N166="znížená",J166,0)</f>
        <v>214.38</v>
      </c>
      <c r="BG166" s="161">
        <f t="shared" ref="BG166:BG171" si="26">IF(N166="zákl. prenesená",J166,0)</f>
        <v>0</v>
      </c>
      <c r="BH166" s="161">
        <f t="shared" ref="BH166:BH171" si="27">IF(N166="zníž. prenesená",J166,0)</f>
        <v>0</v>
      </c>
      <c r="BI166" s="161">
        <f t="shared" ref="BI166:BI171" si="28">IF(N166="nulová",J166,0)</f>
        <v>0</v>
      </c>
      <c r="BJ166" s="14" t="s">
        <v>91</v>
      </c>
      <c r="BK166" s="161">
        <f t="shared" ref="BK166:BK171" si="29">ROUND(I166*H166,2)</f>
        <v>214.38</v>
      </c>
      <c r="BL166" s="14" t="s">
        <v>167</v>
      </c>
      <c r="BM166" s="160" t="s">
        <v>285</v>
      </c>
    </row>
    <row r="167" spans="1:65" s="2" customFormat="1" ht="16.5" customHeight="1">
      <c r="A167" s="26"/>
      <c r="B167" s="148"/>
      <c r="C167" s="166" t="s">
        <v>282</v>
      </c>
      <c r="D167" s="166" t="s">
        <v>201</v>
      </c>
      <c r="E167" s="167" t="s">
        <v>475</v>
      </c>
      <c r="F167" s="168" t="s">
        <v>476</v>
      </c>
      <c r="G167" s="169" t="s">
        <v>178</v>
      </c>
      <c r="H167" s="170">
        <v>2.754</v>
      </c>
      <c r="I167" s="171">
        <v>26.39</v>
      </c>
      <c r="J167" s="171">
        <f t="shared" si="20"/>
        <v>72.680000000000007</v>
      </c>
      <c r="K167" s="172"/>
      <c r="L167" s="173"/>
      <c r="M167" s="174" t="s">
        <v>1</v>
      </c>
      <c r="N167" s="175" t="s">
        <v>38</v>
      </c>
      <c r="O167" s="158">
        <v>0</v>
      </c>
      <c r="P167" s="158">
        <f t="shared" si="21"/>
        <v>0</v>
      </c>
      <c r="Q167" s="158">
        <v>2.9992737835875102E-3</v>
      </c>
      <c r="R167" s="158">
        <f t="shared" si="22"/>
        <v>8.2600000000000035E-3</v>
      </c>
      <c r="S167" s="158">
        <v>0</v>
      </c>
      <c r="T167" s="158">
        <f t="shared" si="23"/>
        <v>0</v>
      </c>
      <c r="U167" s="159" t="s">
        <v>1</v>
      </c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60" t="s">
        <v>250</v>
      </c>
      <c r="AT167" s="160" t="s">
        <v>201</v>
      </c>
      <c r="AU167" s="160" t="s">
        <v>91</v>
      </c>
      <c r="AY167" s="14" t="s">
        <v>136</v>
      </c>
      <c r="BE167" s="161">
        <f t="shared" si="24"/>
        <v>0</v>
      </c>
      <c r="BF167" s="161">
        <f t="shared" si="25"/>
        <v>72.680000000000007</v>
      </c>
      <c r="BG167" s="161">
        <f t="shared" si="26"/>
        <v>0</v>
      </c>
      <c r="BH167" s="161">
        <f t="shared" si="27"/>
        <v>0</v>
      </c>
      <c r="BI167" s="161">
        <f t="shared" si="28"/>
        <v>0</v>
      </c>
      <c r="BJ167" s="14" t="s">
        <v>91</v>
      </c>
      <c r="BK167" s="161">
        <f t="shared" si="29"/>
        <v>72.680000000000007</v>
      </c>
      <c r="BL167" s="14" t="s">
        <v>167</v>
      </c>
      <c r="BM167" s="160" t="s">
        <v>287</v>
      </c>
    </row>
    <row r="168" spans="1:65" s="2" customFormat="1" ht="24.2" customHeight="1">
      <c r="A168" s="26"/>
      <c r="B168" s="148"/>
      <c r="C168" s="149" t="s">
        <v>250</v>
      </c>
      <c r="D168" s="149" t="s">
        <v>139</v>
      </c>
      <c r="E168" s="150" t="s">
        <v>477</v>
      </c>
      <c r="F168" s="151" t="s">
        <v>478</v>
      </c>
      <c r="G168" s="152" t="s">
        <v>178</v>
      </c>
      <c r="H168" s="153">
        <v>43</v>
      </c>
      <c r="I168" s="154">
        <v>4.59</v>
      </c>
      <c r="J168" s="154">
        <f t="shared" si="20"/>
        <v>197.37</v>
      </c>
      <c r="K168" s="155"/>
      <c r="L168" s="27"/>
      <c r="M168" s="156" t="s">
        <v>1</v>
      </c>
      <c r="N168" s="157" t="s">
        <v>38</v>
      </c>
      <c r="O168" s="158">
        <v>0</v>
      </c>
      <c r="P168" s="158">
        <f t="shared" si="21"/>
        <v>0</v>
      </c>
      <c r="Q168" s="158">
        <v>0</v>
      </c>
      <c r="R168" s="158">
        <f t="shared" si="22"/>
        <v>0</v>
      </c>
      <c r="S168" s="158">
        <v>0</v>
      </c>
      <c r="T168" s="158">
        <f t="shared" si="23"/>
        <v>0</v>
      </c>
      <c r="U168" s="159" t="s">
        <v>1</v>
      </c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60" t="s">
        <v>167</v>
      </c>
      <c r="AT168" s="160" t="s">
        <v>139</v>
      </c>
      <c r="AU168" s="160" t="s">
        <v>91</v>
      </c>
      <c r="AY168" s="14" t="s">
        <v>136</v>
      </c>
      <c r="BE168" s="161">
        <f t="shared" si="24"/>
        <v>0</v>
      </c>
      <c r="BF168" s="161">
        <f t="shared" si="25"/>
        <v>197.37</v>
      </c>
      <c r="BG168" s="161">
        <f t="shared" si="26"/>
        <v>0</v>
      </c>
      <c r="BH168" s="161">
        <f t="shared" si="27"/>
        <v>0</v>
      </c>
      <c r="BI168" s="161">
        <f t="shared" si="28"/>
        <v>0</v>
      </c>
      <c r="BJ168" s="14" t="s">
        <v>91</v>
      </c>
      <c r="BK168" s="161">
        <f t="shared" si="29"/>
        <v>197.37</v>
      </c>
      <c r="BL168" s="14" t="s">
        <v>167</v>
      </c>
      <c r="BM168" s="160" t="s">
        <v>207</v>
      </c>
    </row>
    <row r="169" spans="1:65" s="2" customFormat="1" ht="24.2" customHeight="1">
      <c r="A169" s="26"/>
      <c r="B169" s="148"/>
      <c r="C169" s="149" t="s">
        <v>286</v>
      </c>
      <c r="D169" s="149" t="s">
        <v>139</v>
      </c>
      <c r="E169" s="150" t="s">
        <v>479</v>
      </c>
      <c r="F169" s="151" t="s">
        <v>480</v>
      </c>
      <c r="G169" s="152" t="s">
        <v>178</v>
      </c>
      <c r="H169" s="153">
        <v>43</v>
      </c>
      <c r="I169" s="154">
        <v>22.5</v>
      </c>
      <c r="J169" s="154">
        <f t="shared" si="20"/>
        <v>967.5</v>
      </c>
      <c r="K169" s="155"/>
      <c r="L169" s="27"/>
      <c r="M169" s="156" t="s">
        <v>1</v>
      </c>
      <c r="N169" s="157" t="s">
        <v>38</v>
      </c>
      <c r="O169" s="158">
        <v>0</v>
      </c>
      <c r="P169" s="158">
        <f t="shared" si="21"/>
        <v>0</v>
      </c>
      <c r="Q169" s="158">
        <v>2.9999999999999997E-4</v>
      </c>
      <c r="R169" s="158">
        <f t="shared" si="22"/>
        <v>1.2899999999999998E-2</v>
      </c>
      <c r="S169" s="158">
        <v>0</v>
      </c>
      <c r="T169" s="158">
        <f t="shared" si="23"/>
        <v>0</v>
      </c>
      <c r="U169" s="159" t="s">
        <v>1</v>
      </c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60" t="s">
        <v>167</v>
      </c>
      <c r="AT169" s="160" t="s">
        <v>139</v>
      </c>
      <c r="AU169" s="160" t="s">
        <v>91</v>
      </c>
      <c r="AY169" s="14" t="s">
        <v>136</v>
      </c>
      <c r="BE169" s="161">
        <f t="shared" si="24"/>
        <v>0</v>
      </c>
      <c r="BF169" s="161">
        <f t="shared" si="25"/>
        <v>967.5</v>
      </c>
      <c r="BG169" s="161">
        <f t="shared" si="26"/>
        <v>0</v>
      </c>
      <c r="BH169" s="161">
        <f t="shared" si="27"/>
        <v>0</v>
      </c>
      <c r="BI169" s="161">
        <f t="shared" si="28"/>
        <v>0</v>
      </c>
      <c r="BJ169" s="14" t="s">
        <v>91</v>
      </c>
      <c r="BK169" s="161">
        <f t="shared" si="29"/>
        <v>967.5</v>
      </c>
      <c r="BL169" s="14" t="s">
        <v>167</v>
      </c>
      <c r="BM169" s="160" t="s">
        <v>289</v>
      </c>
    </row>
    <row r="170" spans="1:65" s="2" customFormat="1" ht="16.5" customHeight="1">
      <c r="A170" s="26"/>
      <c r="B170" s="148"/>
      <c r="C170" s="166" t="s">
        <v>252</v>
      </c>
      <c r="D170" s="166" t="s">
        <v>201</v>
      </c>
      <c r="E170" s="167" t="s">
        <v>475</v>
      </c>
      <c r="F170" s="168" t="s">
        <v>476</v>
      </c>
      <c r="G170" s="169" t="s">
        <v>178</v>
      </c>
      <c r="H170" s="170">
        <v>44.29</v>
      </c>
      <c r="I170" s="171">
        <v>26.21</v>
      </c>
      <c r="J170" s="171">
        <f t="shared" si="20"/>
        <v>1160.8399999999999</v>
      </c>
      <c r="K170" s="172"/>
      <c r="L170" s="173"/>
      <c r="M170" s="174" t="s">
        <v>1</v>
      </c>
      <c r="N170" s="175" t="s">
        <v>38</v>
      </c>
      <c r="O170" s="158">
        <v>0</v>
      </c>
      <c r="P170" s="158">
        <f t="shared" si="21"/>
        <v>0</v>
      </c>
      <c r="Q170" s="158">
        <v>2.9992737835875102E-3</v>
      </c>
      <c r="R170" s="158">
        <f t="shared" si="22"/>
        <v>0.13283783587509082</v>
      </c>
      <c r="S170" s="158">
        <v>0</v>
      </c>
      <c r="T170" s="158">
        <f t="shared" si="23"/>
        <v>0</v>
      </c>
      <c r="U170" s="159" t="s">
        <v>1</v>
      </c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60" t="s">
        <v>250</v>
      </c>
      <c r="AT170" s="160" t="s">
        <v>201</v>
      </c>
      <c r="AU170" s="160" t="s">
        <v>91</v>
      </c>
      <c r="AY170" s="14" t="s">
        <v>136</v>
      </c>
      <c r="BE170" s="161">
        <f t="shared" si="24"/>
        <v>0</v>
      </c>
      <c r="BF170" s="161">
        <f t="shared" si="25"/>
        <v>1160.8399999999999</v>
      </c>
      <c r="BG170" s="161">
        <f t="shared" si="26"/>
        <v>0</v>
      </c>
      <c r="BH170" s="161">
        <f t="shared" si="27"/>
        <v>0</v>
      </c>
      <c r="BI170" s="161">
        <f t="shared" si="28"/>
        <v>0</v>
      </c>
      <c r="BJ170" s="14" t="s">
        <v>91</v>
      </c>
      <c r="BK170" s="161">
        <f t="shared" si="29"/>
        <v>1160.8399999999999</v>
      </c>
      <c r="BL170" s="14" t="s">
        <v>167</v>
      </c>
      <c r="BM170" s="160" t="s">
        <v>291</v>
      </c>
    </row>
    <row r="171" spans="1:65" s="2" customFormat="1" ht="24.2" customHeight="1">
      <c r="A171" s="26"/>
      <c r="B171" s="148"/>
      <c r="C171" s="149" t="s">
        <v>288</v>
      </c>
      <c r="D171" s="149" t="s">
        <v>139</v>
      </c>
      <c r="E171" s="150" t="s">
        <v>481</v>
      </c>
      <c r="F171" s="151" t="s">
        <v>482</v>
      </c>
      <c r="G171" s="152" t="s">
        <v>190</v>
      </c>
      <c r="H171" s="153">
        <v>26.292000000000002</v>
      </c>
      <c r="I171" s="154">
        <v>0.34936837999999998</v>
      </c>
      <c r="J171" s="154">
        <f t="shared" si="20"/>
        <v>9.19</v>
      </c>
      <c r="K171" s="155"/>
      <c r="L171" s="27"/>
      <c r="M171" s="162" t="s">
        <v>1</v>
      </c>
      <c r="N171" s="163" t="s">
        <v>38</v>
      </c>
      <c r="O171" s="164">
        <v>0</v>
      </c>
      <c r="P171" s="164">
        <f t="shared" si="21"/>
        <v>0</v>
      </c>
      <c r="Q171" s="164">
        <v>0</v>
      </c>
      <c r="R171" s="164">
        <f t="shared" si="22"/>
        <v>0</v>
      </c>
      <c r="S171" s="164">
        <v>0</v>
      </c>
      <c r="T171" s="164">
        <f t="shared" si="23"/>
        <v>0</v>
      </c>
      <c r="U171" s="165" t="s">
        <v>1</v>
      </c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60" t="s">
        <v>167</v>
      </c>
      <c r="AT171" s="160" t="s">
        <v>139</v>
      </c>
      <c r="AU171" s="160" t="s">
        <v>91</v>
      </c>
      <c r="AY171" s="14" t="s">
        <v>136</v>
      </c>
      <c r="BE171" s="161">
        <f t="shared" si="24"/>
        <v>0</v>
      </c>
      <c r="BF171" s="161">
        <f t="shared" si="25"/>
        <v>9.19</v>
      </c>
      <c r="BG171" s="161">
        <f t="shared" si="26"/>
        <v>0</v>
      </c>
      <c r="BH171" s="161">
        <f t="shared" si="27"/>
        <v>0</v>
      </c>
      <c r="BI171" s="161">
        <f t="shared" si="28"/>
        <v>0</v>
      </c>
      <c r="BJ171" s="14" t="s">
        <v>91</v>
      </c>
      <c r="BK171" s="161">
        <f t="shared" si="29"/>
        <v>9.19</v>
      </c>
      <c r="BL171" s="14" t="s">
        <v>167</v>
      </c>
      <c r="BM171" s="160" t="s">
        <v>293</v>
      </c>
    </row>
    <row r="172" spans="1:65" s="2" customFormat="1" ht="6.95" customHeight="1">
      <c r="A172" s="26"/>
      <c r="B172" s="44"/>
      <c r="C172" s="45"/>
      <c r="D172" s="45"/>
      <c r="E172" s="45"/>
      <c r="F172" s="45"/>
      <c r="G172" s="45"/>
      <c r="H172" s="45"/>
      <c r="I172" s="45"/>
      <c r="J172" s="45"/>
      <c r="K172" s="45"/>
      <c r="L172" s="27"/>
      <c r="M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</row>
  </sheetData>
  <autoFilter ref="C125:K171" xr:uid="{00000000-0009-0000-0000-000006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M12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5"/>
    </row>
    <row r="2" spans="1:46" s="1" customFormat="1" ht="36.950000000000003" customHeight="1">
      <c r="L2" s="178" t="s">
        <v>5</v>
      </c>
      <c r="M2" s="179"/>
      <c r="N2" s="179"/>
      <c r="O2" s="179"/>
      <c r="P2" s="179"/>
      <c r="Q2" s="179"/>
      <c r="R2" s="179"/>
      <c r="S2" s="179"/>
      <c r="T2" s="179"/>
      <c r="U2" s="179"/>
      <c r="V2" s="179"/>
      <c r="AT2" s="14" t="s">
        <v>104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108</v>
      </c>
      <c r="L4" s="17"/>
      <c r="M4" s="96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20" t="str">
        <f>'Rekapitulácia stavby'!K6</f>
        <v>Športová hala Hlohovec - podpora rozvoja športu</v>
      </c>
      <c r="F7" s="221"/>
      <c r="G7" s="221"/>
      <c r="H7" s="221"/>
      <c r="L7" s="17"/>
    </row>
    <row r="8" spans="1:46" s="2" customFormat="1" ht="12" customHeight="1">
      <c r="A8" s="26"/>
      <c r="B8" s="27"/>
      <c r="C8" s="26"/>
      <c r="D8" s="23" t="s">
        <v>109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210" t="s">
        <v>483</v>
      </c>
      <c r="F9" s="219"/>
      <c r="G9" s="219"/>
      <c r="H9" s="219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30</v>
      </c>
      <c r="G12" s="26"/>
      <c r="H12" s="26"/>
      <c r="I12" s="23" t="s">
        <v>19</v>
      </c>
      <c r="J12" s="52">
        <f>'Rekapitulácia stavby'!AN8</f>
        <v>0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tr">
        <f>IF('Rekapitulácia stavby'!AN10="","",'Rekapitulácia stavby'!AN10)</f>
        <v/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>SPORTA Aréna s.r.o.</v>
      </c>
      <c r="F15" s="26"/>
      <c r="G15" s="26"/>
      <c r="H15" s="26"/>
      <c r="I15" s="23" t="s">
        <v>23</v>
      </c>
      <c r="J15" s="21" t="str">
        <f>IF('Rekapitulácia stavby'!AN11="","",'Rekapitulácia stavby'!AN11)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tr">
        <f>'Rekapitulácia stavby'!AN13</f>
        <v>36726885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90" t="str">
        <f>'Rekapitulácia stavby'!E14</f>
        <v>greenproject,s.r.o, Legionárska 642/31,TN</v>
      </c>
      <c r="F18" s="190"/>
      <c r="G18" s="190"/>
      <c r="H18" s="190"/>
      <c r="I18" s="23" t="s">
        <v>23</v>
      </c>
      <c r="J18" s="21" t="str">
        <f>'Rekapitulácia stavby'!AN14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>BEVVA s.r.o.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29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7"/>
      <c r="B27" s="98"/>
      <c r="C27" s="97"/>
      <c r="D27" s="97"/>
      <c r="E27" s="192" t="s">
        <v>1</v>
      </c>
      <c r="F27" s="192"/>
      <c r="G27" s="192"/>
      <c r="H27" s="192"/>
      <c r="I27" s="97"/>
      <c r="J27" s="97"/>
      <c r="K27" s="97"/>
      <c r="L27" s="99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100" t="s">
        <v>32</v>
      </c>
      <c r="E30" s="26"/>
      <c r="F30" s="26"/>
      <c r="G30" s="26"/>
      <c r="H30" s="26"/>
      <c r="I30" s="26"/>
      <c r="J30" s="68">
        <f>ROUND(J118, 2)</f>
        <v>79439.94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34</v>
      </c>
      <c r="G32" s="26"/>
      <c r="H32" s="26"/>
      <c r="I32" s="30" t="s">
        <v>33</v>
      </c>
      <c r="J32" s="30" t="s">
        <v>35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101" t="s">
        <v>36</v>
      </c>
      <c r="E33" s="32" t="s">
        <v>37</v>
      </c>
      <c r="F33" s="102">
        <f>ROUND((SUM(BE118:BE122)),  2)</f>
        <v>0</v>
      </c>
      <c r="G33" s="103"/>
      <c r="H33" s="103"/>
      <c r="I33" s="104">
        <v>0.23</v>
      </c>
      <c r="J33" s="102">
        <f>ROUND(((SUM(BE118:BE122))*I33),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32" t="s">
        <v>38</v>
      </c>
      <c r="F34" s="105">
        <f>ROUND((SUM(BF118:BF122)),  2)</f>
        <v>79439.94</v>
      </c>
      <c r="G34" s="26"/>
      <c r="H34" s="26"/>
      <c r="I34" s="106">
        <v>0.23</v>
      </c>
      <c r="J34" s="105">
        <f>ROUND(((SUM(BF118:BF122))*I34),  2)</f>
        <v>18271.189999999999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39</v>
      </c>
      <c r="F35" s="105">
        <f>ROUND((SUM(BG118:BG122)),  2)</f>
        <v>0</v>
      </c>
      <c r="G35" s="26"/>
      <c r="H35" s="26"/>
      <c r="I35" s="106">
        <v>0.23</v>
      </c>
      <c r="J35" s="105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40</v>
      </c>
      <c r="F36" s="105">
        <f>ROUND((SUM(BH118:BH122)),  2)</f>
        <v>0</v>
      </c>
      <c r="G36" s="26"/>
      <c r="H36" s="26"/>
      <c r="I36" s="106">
        <v>0.23</v>
      </c>
      <c r="J36" s="105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32" t="s">
        <v>41</v>
      </c>
      <c r="F37" s="102">
        <f>ROUND((SUM(BI118:BI122)),  2)</f>
        <v>0</v>
      </c>
      <c r="G37" s="103"/>
      <c r="H37" s="103"/>
      <c r="I37" s="104">
        <v>0</v>
      </c>
      <c r="J37" s="102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7"/>
      <c r="D39" s="108" t="s">
        <v>42</v>
      </c>
      <c r="E39" s="57"/>
      <c r="F39" s="57"/>
      <c r="G39" s="109" t="s">
        <v>43</v>
      </c>
      <c r="H39" s="110" t="s">
        <v>44</v>
      </c>
      <c r="I39" s="57"/>
      <c r="J39" s="111">
        <f>SUM(J30:J37)</f>
        <v>97711.13</v>
      </c>
      <c r="K39" s="112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45</v>
      </c>
      <c r="E50" s="41"/>
      <c r="F50" s="41"/>
      <c r="G50" s="40" t="s">
        <v>46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42" t="s">
        <v>47</v>
      </c>
      <c r="E61" s="29"/>
      <c r="F61" s="113" t="s">
        <v>48</v>
      </c>
      <c r="G61" s="42" t="s">
        <v>47</v>
      </c>
      <c r="H61" s="29"/>
      <c r="I61" s="29"/>
      <c r="J61" s="114" t="s">
        <v>48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40" t="s">
        <v>49</v>
      </c>
      <c r="E65" s="43"/>
      <c r="F65" s="43"/>
      <c r="G65" s="40" t="s">
        <v>50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42" t="s">
        <v>47</v>
      </c>
      <c r="E76" s="29"/>
      <c r="F76" s="113" t="s">
        <v>48</v>
      </c>
      <c r="G76" s="42" t="s">
        <v>47</v>
      </c>
      <c r="H76" s="29"/>
      <c r="I76" s="29"/>
      <c r="J76" s="114" t="s">
        <v>48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111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220" t="str">
        <f>E7</f>
        <v>Športová hala Hlohovec - podpora rozvoja športu</v>
      </c>
      <c r="F85" s="221"/>
      <c r="G85" s="221"/>
      <c r="H85" s="221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109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210" t="str">
        <f>E9</f>
        <v>05 - Ozvučenie haly</v>
      </c>
      <c r="F87" s="219"/>
      <c r="G87" s="219"/>
      <c r="H87" s="219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17</v>
      </c>
      <c r="D89" s="26"/>
      <c r="E89" s="26"/>
      <c r="F89" s="21" t="str">
        <f>F12</f>
        <v xml:space="preserve"> </v>
      </c>
      <c r="G89" s="26"/>
      <c r="H89" s="26"/>
      <c r="I89" s="23" t="s">
        <v>19</v>
      </c>
      <c r="J89" s="52">
        <f>IF(J12="","",J12)</f>
        <v>0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20</v>
      </c>
      <c r="D91" s="26"/>
      <c r="E91" s="26"/>
      <c r="F91" s="21" t="str">
        <f>E15</f>
        <v>SPORTA Aréna s.r.o.</v>
      </c>
      <c r="G91" s="26"/>
      <c r="H91" s="26"/>
      <c r="I91" s="23" t="s">
        <v>26</v>
      </c>
      <c r="J91" s="24" t="str">
        <f>E21</f>
        <v>BEVVA s.r.o.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24</v>
      </c>
      <c r="D92" s="26"/>
      <c r="E92" s="26"/>
      <c r="F92" s="21" t="str">
        <f>IF(E18="","",E18)</f>
        <v>greenproject,s.r.o, Legionárska 642/31,TN</v>
      </c>
      <c r="G92" s="26"/>
      <c r="H92" s="26"/>
      <c r="I92" s="23" t="s">
        <v>29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15" t="s">
        <v>112</v>
      </c>
      <c r="D94" s="107"/>
      <c r="E94" s="107"/>
      <c r="F94" s="107"/>
      <c r="G94" s="107"/>
      <c r="H94" s="107"/>
      <c r="I94" s="107"/>
      <c r="J94" s="116" t="s">
        <v>113</v>
      </c>
      <c r="K94" s="107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17" t="s">
        <v>114</v>
      </c>
      <c r="D96" s="26"/>
      <c r="E96" s="26"/>
      <c r="F96" s="26"/>
      <c r="G96" s="26"/>
      <c r="H96" s="26"/>
      <c r="I96" s="26"/>
      <c r="J96" s="68">
        <f>J118</f>
        <v>79439.94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115</v>
      </c>
    </row>
    <row r="97" spans="1:31" s="9" customFormat="1" ht="24.95" customHeight="1">
      <c r="B97" s="118"/>
      <c r="D97" s="119" t="s">
        <v>199</v>
      </c>
      <c r="E97" s="120"/>
      <c r="F97" s="120"/>
      <c r="G97" s="120"/>
      <c r="H97" s="120"/>
      <c r="I97" s="120"/>
      <c r="J97" s="121">
        <f>J119</f>
        <v>79439.94</v>
      </c>
      <c r="L97" s="118"/>
    </row>
    <row r="98" spans="1:31" s="10" customFormat="1" ht="19.899999999999999" customHeight="1">
      <c r="B98" s="122"/>
      <c r="D98" s="123" t="s">
        <v>484</v>
      </c>
      <c r="E98" s="124"/>
      <c r="F98" s="124"/>
      <c r="G98" s="124"/>
      <c r="H98" s="124"/>
      <c r="I98" s="124"/>
      <c r="J98" s="125">
        <f>J120</f>
        <v>79439.94</v>
      </c>
      <c r="L98" s="122"/>
    </row>
    <row r="99" spans="1:31" s="2" customFormat="1" ht="21.75" customHeight="1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9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6.95" customHeight="1">
      <c r="A100" s="26"/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9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4" spans="1:31" s="2" customFormat="1" ht="6.95" customHeight="1">
      <c r="A104" s="26"/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24.95" customHeight="1">
      <c r="A105" s="26"/>
      <c r="B105" s="27"/>
      <c r="C105" s="18" t="s">
        <v>121</v>
      </c>
      <c r="D105" s="26"/>
      <c r="E105" s="26"/>
      <c r="F105" s="26"/>
      <c r="G105" s="26"/>
      <c r="H105" s="26"/>
      <c r="I105" s="26"/>
      <c r="J105" s="26"/>
      <c r="K105" s="26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9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12" customHeight="1">
      <c r="A107" s="26"/>
      <c r="B107" s="27"/>
      <c r="C107" s="23" t="s">
        <v>13</v>
      </c>
      <c r="D107" s="26"/>
      <c r="E107" s="26"/>
      <c r="F107" s="26"/>
      <c r="G107" s="26"/>
      <c r="H107" s="26"/>
      <c r="I107" s="26"/>
      <c r="J107" s="26"/>
      <c r="K107" s="26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6.5" customHeight="1">
      <c r="A108" s="26"/>
      <c r="B108" s="27"/>
      <c r="C108" s="26"/>
      <c r="D108" s="26"/>
      <c r="E108" s="220" t="str">
        <f>E7</f>
        <v>Športová hala Hlohovec - podpora rozvoja športu</v>
      </c>
      <c r="F108" s="221"/>
      <c r="G108" s="221"/>
      <c r="H108" s="221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2" customHeight="1">
      <c r="A109" s="26"/>
      <c r="B109" s="27"/>
      <c r="C109" s="23" t="s">
        <v>109</v>
      </c>
      <c r="D109" s="26"/>
      <c r="E109" s="26"/>
      <c r="F109" s="26"/>
      <c r="G109" s="26"/>
      <c r="H109" s="26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6.5" customHeight="1">
      <c r="A110" s="26"/>
      <c r="B110" s="27"/>
      <c r="C110" s="26"/>
      <c r="D110" s="26"/>
      <c r="E110" s="210" t="str">
        <f>E9</f>
        <v>05 - Ozvučenie haly</v>
      </c>
      <c r="F110" s="219"/>
      <c r="G110" s="219"/>
      <c r="H110" s="219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17</v>
      </c>
      <c r="D112" s="26"/>
      <c r="E112" s="26"/>
      <c r="F112" s="21" t="str">
        <f>F12</f>
        <v xml:space="preserve"> </v>
      </c>
      <c r="G112" s="26"/>
      <c r="H112" s="26"/>
      <c r="I112" s="23" t="s">
        <v>19</v>
      </c>
      <c r="J112" s="52">
        <f>IF(J12="","",J12)</f>
        <v>0</v>
      </c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6.95" customHeight="1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5.2" customHeight="1">
      <c r="A114" s="26"/>
      <c r="B114" s="27"/>
      <c r="C114" s="23" t="s">
        <v>20</v>
      </c>
      <c r="D114" s="26"/>
      <c r="E114" s="26"/>
      <c r="F114" s="21" t="str">
        <f>E15</f>
        <v>SPORTA Aréna s.r.o.</v>
      </c>
      <c r="G114" s="26"/>
      <c r="H114" s="26"/>
      <c r="I114" s="23" t="s">
        <v>26</v>
      </c>
      <c r="J114" s="24" t="str">
        <f>E21</f>
        <v>BEVVA s.r.o.</v>
      </c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2" customHeight="1">
      <c r="A115" s="26"/>
      <c r="B115" s="27"/>
      <c r="C115" s="23" t="s">
        <v>24</v>
      </c>
      <c r="D115" s="26"/>
      <c r="E115" s="26"/>
      <c r="F115" s="21" t="str">
        <f>IF(E18="","",E18)</f>
        <v>greenproject,s.r.o, Legionárska 642/31,TN</v>
      </c>
      <c r="G115" s="26"/>
      <c r="H115" s="26"/>
      <c r="I115" s="23" t="s">
        <v>29</v>
      </c>
      <c r="J115" s="24" t="str">
        <f>E24</f>
        <v xml:space="preserve"> </v>
      </c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0.3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11" customFormat="1" ht="29.25" customHeight="1">
      <c r="A117" s="126"/>
      <c r="B117" s="127"/>
      <c r="C117" s="128" t="s">
        <v>122</v>
      </c>
      <c r="D117" s="129" t="s">
        <v>57</v>
      </c>
      <c r="E117" s="129" t="s">
        <v>53</v>
      </c>
      <c r="F117" s="129" t="s">
        <v>54</v>
      </c>
      <c r="G117" s="129" t="s">
        <v>123</v>
      </c>
      <c r="H117" s="129" t="s">
        <v>124</v>
      </c>
      <c r="I117" s="129" t="s">
        <v>125</v>
      </c>
      <c r="J117" s="130" t="s">
        <v>113</v>
      </c>
      <c r="K117" s="131" t="s">
        <v>126</v>
      </c>
      <c r="L117" s="132"/>
      <c r="M117" s="59" t="s">
        <v>1</v>
      </c>
      <c r="N117" s="60" t="s">
        <v>36</v>
      </c>
      <c r="O117" s="60" t="s">
        <v>127</v>
      </c>
      <c r="P117" s="60" t="s">
        <v>128</v>
      </c>
      <c r="Q117" s="60" t="s">
        <v>129</v>
      </c>
      <c r="R117" s="60" t="s">
        <v>130</v>
      </c>
      <c r="S117" s="60" t="s">
        <v>131</v>
      </c>
      <c r="T117" s="60" t="s">
        <v>132</v>
      </c>
      <c r="U117" s="61" t="s">
        <v>133</v>
      </c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</row>
    <row r="118" spans="1:65" s="2" customFormat="1" ht="22.9" customHeight="1">
      <c r="A118" s="26"/>
      <c r="B118" s="27"/>
      <c r="C118" s="66" t="s">
        <v>114</v>
      </c>
      <c r="D118" s="26"/>
      <c r="E118" s="26"/>
      <c r="F118" s="26"/>
      <c r="G118" s="26"/>
      <c r="H118" s="26"/>
      <c r="I118" s="26"/>
      <c r="J118" s="133">
        <f>BK118</f>
        <v>79439.94</v>
      </c>
      <c r="K118" s="26"/>
      <c r="L118" s="27"/>
      <c r="M118" s="62"/>
      <c r="N118" s="53"/>
      <c r="O118" s="63"/>
      <c r="P118" s="134">
        <f>P119</f>
        <v>0</v>
      </c>
      <c r="Q118" s="63"/>
      <c r="R118" s="134">
        <f>R119</f>
        <v>0</v>
      </c>
      <c r="S118" s="63"/>
      <c r="T118" s="134">
        <f>T119</f>
        <v>0</v>
      </c>
      <c r="U118" s="64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T118" s="14" t="s">
        <v>71</v>
      </c>
      <c r="AU118" s="14" t="s">
        <v>115</v>
      </c>
      <c r="BK118" s="135">
        <f>BK119</f>
        <v>79439.94</v>
      </c>
    </row>
    <row r="119" spans="1:65" s="12" customFormat="1" ht="25.9" customHeight="1">
      <c r="B119" s="136"/>
      <c r="D119" s="137" t="s">
        <v>71</v>
      </c>
      <c r="E119" s="138" t="s">
        <v>201</v>
      </c>
      <c r="F119" s="138" t="s">
        <v>202</v>
      </c>
      <c r="J119" s="139">
        <f>BK119</f>
        <v>79439.94</v>
      </c>
      <c r="L119" s="136"/>
      <c r="M119" s="140"/>
      <c r="N119" s="141"/>
      <c r="O119" s="141"/>
      <c r="P119" s="142">
        <f>P120</f>
        <v>0</v>
      </c>
      <c r="Q119" s="141"/>
      <c r="R119" s="142">
        <f>R120</f>
        <v>0</v>
      </c>
      <c r="S119" s="141"/>
      <c r="T119" s="142">
        <f>T120</f>
        <v>0</v>
      </c>
      <c r="U119" s="143"/>
      <c r="AR119" s="137" t="s">
        <v>146</v>
      </c>
      <c r="AT119" s="144" t="s">
        <v>71</v>
      </c>
      <c r="AU119" s="144" t="s">
        <v>72</v>
      </c>
      <c r="AY119" s="137" t="s">
        <v>136</v>
      </c>
      <c r="BK119" s="145">
        <f>BK120</f>
        <v>79439.94</v>
      </c>
    </row>
    <row r="120" spans="1:65" s="12" customFormat="1" ht="22.9" customHeight="1">
      <c r="B120" s="136"/>
      <c r="D120" s="137" t="s">
        <v>71</v>
      </c>
      <c r="E120" s="146" t="s">
        <v>485</v>
      </c>
      <c r="F120" s="146" t="s">
        <v>486</v>
      </c>
      <c r="J120" s="147">
        <f>BK120</f>
        <v>79439.94</v>
      </c>
      <c r="L120" s="136"/>
      <c r="M120" s="140"/>
      <c r="N120" s="141"/>
      <c r="O120" s="141"/>
      <c r="P120" s="142">
        <f>SUM(P121:P122)</f>
        <v>0</v>
      </c>
      <c r="Q120" s="141"/>
      <c r="R120" s="142">
        <f>SUM(R121:R122)</f>
        <v>0</v>
      </c>
      <c r="S120" s="141"/>
      <c r="T120" s="142">
        <f>SUM(T121:T122)</f>
        <v>0</v>
      </c>
      <c r="U120" s="143"/>
      <c r="AR120" s="137" t="s">
        <v>146</v>
      </c>
      <c r="AT120" s="144" t="s">
        <v>71</v>
      </c>
      <c r="AU120" s="144" t="s">
        <v>80</v>
      </c>
      <c r="AY120" s="137" t="s">
        <v>136</v>
      </c>
      <c r="BK120" s="145">
        <f>SUM(BK121:BK122)</f>
        <v>79439.94</v>
      </c>
    </row>
    <row r="121" spans="1:65" s="2" customFormat="1" ht="24.2" customHeight="1">
      <c r="A121" s="26"/>
      <c r="B121" s="148"/>
      <c r="C121" s="149" t="s">
        <v>80</v>
      </c>
      <c r="D121" s="149" t="s">
        <v>139</v>
      </c>
      <c r="E121" s="150" t="s">
        <v>487</v>
      </c>
      <c r="F121" s="151" t="s">
        <v>488</v>
      </c>
      <c r="G121" s="152" t="s">
        <v>237</v>
      </c>
      <c r="H121" s="153">
        <v>1</v>
      </c>
      <c r="I121" s="154">
        <v>74518.39</v>
      </c>
      <c r="J121" s="154">
        <f>ROUND(I121*H121,2)</f>
        <v>74518.39</v>
      </c>
      <c r="K121" s="155"/>
      <c r="L121" s="27"/>
      <c r="M121" s="156" t="s">
        <v>1</v>
      </c>
      <c r="N121" s="157" t="s">
        <v>38</v>
      </c>
      <c r="O121" s="158">
        <v>0</v>
      </c>
      <c r="P121" s="158">
        <f>O121*H121</f>
        <v>0</v>
      </c>
      <c r="Q121" s="158">
        <v>0</v>
      </c>
      <c r="R121" s="158">
        <f>Q121*H121</f>
        <v>0</v>
      </c>
      <c r="S121" s="158">
        <v>0</v>
      </c>
      <c r="T121" s="158">
        <f>S121*H121</f>
        <v>0</v>
      </c>
      <c r="U121" s="159" t="s">
        <v>1</v>
      </c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R121" s="160" t="s">
        <v>207</v>
      </c>
      <c r="AT121" s="160" t="s">
        <v>139</v>
      </c>
      <c r="AU121" s="160" t="s">
        <v>91</v>
      </c>
      <c r="AY121" s="14" t="s">
        <v>136</v>
      </c>
      <c r="BE121" s="161">
        <f>IF(N121="základná",J121,0)</f>
        <v>0</v>
      </c>
      <c r="BF121" s="161">
        <f>IF(N121="znížená",J121,0)</f>
        <v>74518.39</v>
      </c>
      <c r="BG121" s="161">
        <f>IF(N121="zákl. prenesená",J121,0)</f>
        <v>0</v>
      </c>
      <c r="BH121" s="161">
        <f>IF(N121="zníž. prenesená",J121,0)</f>
        <v>0</v>
      </c>
      <c r="BI121" s="161">
        <f>IF(N121="nulová",J121,0)</f>
        <v>0</v>
      </c>
      <c r="BJ121" s="14" t="s">
        <v>91</v>
      </c>
      <c r="BK121" s="161">
        <f>ROUND(I121*H121,2)</f>
        <v>74518.39</v>
      </c>
      <c r="BL121" s="14" t="s">
        <v>207</v>
      </c>
      <c r="BM121" s="160" t="s">
        <v>91</v>
      </c>
    </row>
    <row r="122" spans="1:65" s="2" customFormat="1" ht="44.25" customHeight="1">
      <c r="A122" s="26"/>
      <c r="B122" s="148"/>
      <c r="C122" s="149" t="s">
        <v>91</v>
      </c>
      <c r="D122" s="149" t="s">
        <v>139</v>
      </c>
      <c r="E122" s="150" t="s">
        <v>489</v>
      </c>
      <c r="F122" s="151" t="s">
        <v>490</v>
      </c>
      <c r="G122" s="152" t="s">
        <v>237</v>
      </c>
      <c r="H122" s="153">
        <v>1</v>
      </c>
      <c r="I122" s="154">
        <v>4921.55</v>
      </c>
      <c r="J122" s="154">
        <f>ROUND(I122*H122,2)</f>
        <v>4921.55</v>
      </c>
      <c r="K122" s="155"/>
      <c r="L122" s="27"/>
      <c r="M122" s="162" t="s">
        <v>1</v>
      </c>
      <c r="N122" s="163" t="s">
        <v>38</v>
      </c>
      <c r="O122" s="164">
        <v>0</v>
      </c>
      <c r="P122" s="164">
        <f>O122*H122</f>
        <v>0</v>
      </c>
      <c r="Q122" s="164">
        <v>0</v>
      </c>
      <c r="R122" s="164">
        <f>Q122*H122</f>
        <v>0</v>
      </c>
      <c r="S122" s="164">
        <v>0</v>
      </c>
      <c r="T122" s="164">
        <f>S122*H122</f>
        <v>0</v>
      </c>
      <c r="U122" s="165" t="s">
        <v>1</v>
      </c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60" t="s">
        <v>207</v>
      </c>
      <c r="AT122" s="160" t="s">
        <v>139</v>
      </c>
      <c r="AU122" s="160" t="s">
        <v>91</v>
      </c>
      <c r="AY122" s="14" t="s">
        <v>136</v>
      </c>
      <c r="BE122" s="161">
        <f>IF(N122="základná",J122,0)</f>
        <v>0</v>
      </c>
      <c r="BF122" s="161">
        <f>IF(N122="znížená",J122,0)</f>
        <v>4921.55</v>
      </c>
      <c r="BG122" s="161">
        <f>IF(N122="zákl. prenesená",J122,0)</f>
        <v>0</v>
      </c>
      <c r="BH122" s="161">
        <f>IF(N122="zníž. prenesená",J122,0)</f>
        <v>0</v>
      </c>
      <c r="BI122" s="161">
        <f>IF(N122="nulová",J122,0)</f>
        <v>0</v>
      </c>
      <c r="BJ122" s="14" t="s">
        <v>91</v>
      </c>
      <c r="BK122" s="161">
        <f>ROUND(I122*H122,2)</f>
        <v>4921.55</v>
      </c>
      <c r="BL122" s="14" t="s">
        <v>207</v>
      </c>
      <c r="BM122" s="160" t="s">
        <v>143</v>
      </c>
    </row>
    <row r="123" spans="1:65" s="2" customFormat="1" ht="6.95" customHeight="1">
      <c r="A123" s="26"/>
      <c r="B123" s="44"/>
      <c r="C123" s="45"/>
      <c r="D123" s="45"/>
      <c r="E123" s="45"/>
      <c r="F123" s="45"/>
      <c r="G123" s="45"/>
      <c r="H123" s="45"/>
      <c r="I123" s="45"/>
      <c r="J123" s="45"/>
      <c r="K123" s="45"/>
      <c r="L123" s="27"/>
      <c r="M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</sheetData>
  <autoFilter ref="C117:K122" xr:uid="{00000000-0009-0000-0000-000007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M125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5"/>
    </row>
    <row r="2" spans="1:46" s="1" customFormat="1" ht="36.950000000000003" customHeight="1">
      <c r="L2" s="178" t="s">
        <v>5</v>
      </c>
      <c r="M2" s="179"/>
      <c r="N2" s="179"/>
      <c r="O2" s="179"/>
      <c r="P2" s="179"/>
      <c r="Q2" s="179"/>
      <c r="R2" s="179"/>
      <c r="S2" s="179"/>
      <c r="T2" s="179"/>
      <c r="U2" s="179"/>
      <c r="V2" s="179"/>
      <c r="AT2" s="14" t="s">
        <v>107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108</v>
      </c>
      <c r="L4" s="17"/>
      <c r="M4" s="96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20" t="str">
        <f>'Rekapitulácia stavby'!K6</f>
        <v>Športová hala Hlohovec - podpora rozvoja športu</v>
      </c>
      <c r="F7" s="221"/>
      <c r="G7" s="221"/>
      <c r="H7" s="221"/>
      <c r="L7" s="17"/>
    </row>
    <row r="8" spans="1:46" s="2" customFormat="1" ht="12" customHeight="1">
      <c r="A8" s="26"/>
      <c r="B8" s="27"/>
      <c r="C8" s="26"/>
      <c r="D8" s="23" t="s">
        <v>109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210" t="s">
        <v>491</v>
      </c>
      <c r="F9" s="219"/>
      <c r="G9" s="219"/>
      <c r="H9" s="219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30</v>
      </c>
      <c r="G12" s="26"/>
      <c r="H12" s="26"/>
      <c r="I12" s="23" t="s">
        <v>19</v>
      </c>
      <c r="J12" s="52">
        <f>'Rekapitulácia stavby'!AN8</f>
        <v>0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tr">
        <f>IF('Rekapitulácia stavby'!AN10="","",'Rekapitulácia stavby'!AN10)</f>
        <v/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>SPORTA Aréna s.r.o.</v>
      </c>
      <c r="F15" s="26"/>
      <c r="G15" s="26"/>
      <c r="H15" s="26"/>
      <c r="I15" s="23" t="s">
        <v>23</v>
      </c>
      <c r="J15" s="21" t="str">
        <f>IF('Rekapitulácia stavby'!AN11="","",'Rekapitulácia stavby'!AN11)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tr">
        <f>'Rekapitulácia stavby'!AN13</f>
        <v>36726885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90" t="str">
        <f>'Rekapitulácia stavby'!E14</f>
        <v>greenproject,s.r.o, Legionárska 642/31,TN</v>
      </c>
      <c r="F18" s="190"/>
      <c r="G18" s="190"/>
      <c r="H18" s="190"/>
      <c r="I18" s="23" t="s">
        <v>23</v>
      </c>
      <c r="J18" s="21" t="str">
        <f>'Rekapitulácia stavby'!AN14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>BEVVA s.r.o.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29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31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7"/>
      <c r="B27" s="98"/>
      <c r="C27" s="97"/>
      <c r="D27" s="97"/>
      <c r="E27" s="192" t="s">
        <v>1</v>
      </c>
      <c r="F27" s="192"/>
      <c r="G27" s="192"/>
      <c r="H27" s="192"/>
      <c r="I27" s="97"/>
      <c r="J27" s="97"/>
      <c r="K27" s="97"/>
      <c r="L27" s="99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100" t="s">
        <v>32</v>
      </c>
      <c r="E30" s="26"/>
      <c r="F30" s="26"/>
      <c r="G30" s="26"/>
      <c r="H30" s="26"/>
      <c r="I30" s="26"/>
      <c r="J30" s="68">
        <f>ROUND(J118, 2)</f>
        <v>315020.11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34</v>
      </c>
      <c r="G32" s="26"/>
      <c r="H32" s="26"/>
      <c r="I32" s="30" t="s">
        <v>33</v>
      </c>
      <c r="J32" s="30" t="s">
        <v>35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101" t="s">
        <v>36</v>
      </c>
      <c r="E33" s="32" t="s">
        <v>37</v>
      </c>
      <c r="F33" s="102">
        <f>ROUND((SUM(BE118:BE124)),  2)</f>
        <v>0</v>
      </c>
      <c r="G33" s="103"/>
      <c r="H33" s="103"/>
      <c r="I33" s="104">
        <v>0.23</v>
      </c>
      <c r="J33" s="102">
        <f>ROUND(((SUM(BE118:BE124))*I33),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32" t="s">
        <v>38</v>
      </c>
      <c r="F34" s="105">
        <f>ROUND((SUM(BF118:BF124)),  2)</f>
        <v>315020.11</v>
      </c>
      <c r="G34" s="26"/>
      <c r="H34" s="26"/>
      <c r="I34" s="106">
        <v>0.23</v>
      </c>
      <c r="J34" s="105">
        <f>ROUND(((SUM(BF118:BF124))*I34),  2)</f>
        <v>72454.63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39</v>
      </c>
      <c r="F35" s="105">
        <f>ROUND((SUM(BG118:BG124)),  2)</f>
        <v>0</v>
      </c>
      <c r="G35" s="26"/>
      <c r="H35" s="26"/>
      <c r="I35" s="106">
        <v>0.23</v>
      </c>
      <c r="J35" s="105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40</v>
      </c>
      <c r="F36" s="105">
        <f>ROUND((SUM(BH118:BH124)),  2)</f>
        <v>0</v>
      </c>
      <c r="G36" s="26"/>
      <c r="H36" s="26"/>
      <c r="I36" s="106">
        <v>0.23</v>
      </c>
      <c r="J36" s="105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32" t="s">
        <v>41</v>
      </c>
      <c r="F37" s="102">
        <f>ROUND((SUM(BI118:BI124)),  2)</f>
        <v>0</v>
      </c>
      <c r="G37" s="103"/>
      <c r="H37" s="103"/>
      <c r="I37" s="104">
        <v>0</v>
      </c>
      <c r="J37" s="102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7"/>
      <c r="D39" s="108" t="s">
        <v>42</v>
      </c>
      <c r="E39" s="57"/>
      <c r="F39" s="57"/>
      <c r="G39" s="109" t="s">
        <v>43</v>
      </c>
      <c r="H39" s="110" t="s">
        <v>44</v>
      </c>
      <c r="I39" s="57"/>
      <c r="J39" s="111">
        <f>SUM(J30:J37)</f>
        <v>387474.74</v>
      </c>
      <c r="K39" s="112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45</v>
      </c>
      <c r="E50" s="41"/>
      <c r="F50" s="41"/>
      <c r="G50" s="40" t="s">
        <v>46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42" t="s">
        <v>47</v>
      </c>
      <c r="E61" s="29"/>
      <c r="F61" s="113" t="s">
        <v>48</v>
      </c>
      <c r="G61" s="42" t="s">
        <v>47</v>
      </c>
      <c r="H61" s="29"/>
      <c r="I61" s="29"/>
      <c r="J61" s="114" t="s">
        <v>48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40" t="s">
        <v>49</v>
      </c>
      <c r="E65" s="43"/>
      <c r="F65" s="43"/>
      <c r="G65" s="40" t="s">
        <v>50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42" t="s">
        <v>47</v>
      </c>
      <c r="E76" s="29"/>
      <c r="F76" s="113" t="s">
        <v>48</v>
      </c>
      <c r="G76" s="42" t="s">
        <v>47</v>
      </c>
      <c r="H76" s="29"/>
      <c r="I76" s="29"/>
      <c r="J76" s="114" t="s">
        <v>48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111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220" t="str">
        <f>E7</f>
        <v>Športová hala Hlohovec - podpora rozvoja športu</v>
      </c>
      <c r="F85" s="221"/>
      <c r="G85" s="221"/>
      <c r="H85" s="221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109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210" t="str">
        <f>E9</f>
        <v>06 - LED technológia</v>
      </c>
      <c r="F87" s="219"/>
      <c r="G87" s="219"/>
      <c r="H87" s="219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17</v>
      </c>
      <c r="D89" s="26"/>
      <c r="E89" s="26"/>
      <c r="F89" s="21" t="str">
        <f>F12</f>
        <v xml:space="preserve"> </v>
      </c>
      <c r="G89" s="26"/>
      <c r="H89" s="26"/>
      <c r="I89" s="23" t="s">
        <v>19</v>
      </c>
      <c r="J89" s="52">
        <f>IF(J12="","",J12)</f>
        <v>0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20</v>
      </c>
      <c r="D91" s="26"/>
      <c r="E91" s="26"/>
      <c r="F91" s="21" t="str">
        <f>E15</f>
        <v>SPORTA Aréna s.r.o.</v>
      </c>
      <c r="G91" s="26"/>
      <c r="H91" s="26"/>
      <c r="I91" s="23" t="s">
        <v>26</v>
      </c>
      <c r="J91" s="24" t="str">
        <f>E21</f>
        <v>BEVVA s.r.o.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24</v>
      </c>
      <c r="D92" s="26"/>
      <c r="E92" s="26"/>
      <c r="F92" s="21" t="str">
        <f>IF(E18="","",E18)</f>
        <v>greenproject,s.r.o, Legionárska 642/31,TN</v>
      </c>
      <c r="G92" s="26"/>
      <c r="H92" s="26"/>
      <c r="I92" s="23" t="s">
        <v>29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15" t="s">
        <v>112</v>
      </c>
      <c r="D94" s="107"/>
      <c r="E94" s="107"/>
      <c r="F94" s="107"/>
      <c r="G94" s="107"/>
      <c r="H94" s="107"/>
      <c r="I94" s="107"/>
      <c r="J94" s="116" t="s">
        <v>113</v>
      </c>
      <c r="K94" s="107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17" t="s">
        <v>114</v>
      </c>
      <c r="D96" s="26"/>
      <c r="E96" s="26"/>
      <c r="F96" s="26"/>
      <c r="G96" s="26"/>
      <c r="H96" s="26"/>
      <c r="I96" s="26"/>
      <c r="J96" s="68">
        <f>J118</f>
        <v>315020.11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115</v>
      </c>
    </row>
    <row r="97" spans="1:31" s="9" customFormat="1" ht="24.95" customHeight="1">
      <c r="B97" s="118"/>
      <c r="D97" s="119" t="s">
        <v>199</v>
      </c>
      <c r="E97" s="120"/>
      <c r="F97" s="120"/>
      <c r="G97" s="120"/>
      <c r="H97" s="120"/>
      <c r="I97" s="120"/>
      <c r="J97" s="121">
        <f>J119</f>
        <v>315020.11</v>
      </c>
      <c r="L97" s="118"/>
    </row>
    <row r="98" spans="1:31" s="10" customFormat="1" ht="19.899999999999999" customHeight="1">
      <c r="B98" s="122"/>
      <c r="D98" s="123" t="s">
        <v>484</v>
      </c>
      <c r="E98" s="124"/>
      <c r="F98" s="124"/>
      <c r="G98" s="124"/>
      <c r="H98" s="124"/>
      <c r="I98" s="124"/>
      <c r="J98" s="125">
        <f>J120</f>
        <v>315020.11</v>
      </c>
      <c r="L98" s="122"/>
    </row>
    <row r="99" spans="1:31" s="2" customFormat="1" ht="21.75" customHeight="1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9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6.95" customHeight="1">
      <c r="A100" s="26"/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9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4" spans="1:31" s="2" customFormat="1" ht="6.95" customHeight="1">
      <c r="A104" s="26"/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24.95" customHeight="1">
      <c r="A105" s="26"/>
      <c r="B105" s="27"/>
      <c r="C105" s="18" t="s">
        <v>121</v>
      </c>
      <c r="D105" s="26"/>
      <c r="E105" s="26"/>
      <c r="F105" s="26"/>
      <c r="G105" s="26"/>
      <c r="H105" s="26"/>
      <c r="I105" s="26"/>
      <c r="J105" s="26"/>
      <c r="K105" s="26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9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12" customHeight="1">
      <c r="A107" s="26"/>
      <c r="B107" s="27"/>
      <c r="C107" s="23" t="s">
        <v>13</v>
      </c>
      <c r="D107" s="26"/>
      <c r="E107" s="26"/>
      <c r="F107" s="26"/>
      <c r="G107" s="26"/>
      <c r="H107" s="26"/>
      <c r="I107" s="26"/>
      <c r="J107" s="26"/>
      <c r="K107" s="26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6.5" customHeight="1">
      <c r="A108" s="26"/>
      <c r="B108" s="27"/>
      <c r="C108" s="26"/>
      <c r="D108" s="26"/>
      <c r="E108" s="220" t="str">
        <f>E7</f>
        <v>Športová hala Hlohovec - podpora rozvoja športu</v>
      </c>
      <c r="F108" s="221"/>
      <c r="G108" s="221"/>
      <c r="H108" s="221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2" customHeight="1">
      <c r="A109" s="26"/>
      <c r="B109" s="27"/>
      <c r="C109" s="23" t="s">
        <v>109</v>
      </c>
      <c r="D109" s="26"/>
      <c r="E109" s="26"/>
      <c r="F109" s="26"/>
      <c r="G109" s="26"/>
      <c r="H109" s="26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6.5" customHeight="1">
      <c r="A110" s="26"/>
      <c r="B110" s="27"/>
      <c r="C110" s="26"/>
      <c r="D110" s="26"/>
      <c r="E110" s="210" t="str">
        <f>E9</f>
        <v>06 - LED technológia</v>
      </c>
      <c r="F110" s="219"/>
      <c r="G110" s="219"/>
      <c r="H110" s="219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17</v>
      </c>
      <c r="D112" s="26"/>
      <c r="E112" s="26"/>
      <c r="F112" s="21" t="str">
        <f>F12</f>
        <v xml:space="preserve"> </v>
      </c>
      <c r="G112" s="26"/>
      <c r="H112" s="26"/>
      <c r="I112" s="23" t="s">
        <v>19</v>
      </c>
      <c r="J112" s="52">
        <f>IF(J12="","",J12)</f>
        <v>0</v>
      </c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6.95" customHeight="1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5.2" customHeight="1">
      <c r="A114" s="26"/>
      <c r="B114" s="27"/>
      <c r="C114" s="23" t="s">
        <v>20</v>
      </c>
      <c r="D114" s="26"/>
      <c r="E114" s="26"/>
      <c r="F114" s="21" t="str">
        <f>E15</f>
        <v>SPORTA Aréna s.r.o.</v>
      </c>
      <c r="G114" s="26"/>
      <c r="H114" s="26"/>
      <c r="I114" s="23" t="s">
        <v>26</v>
      </c>
      <c r="J114" s="24" t="str">
        <f>E21</f>
        <v>BEVVA s.r.o.</v>
      </c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2" customHeight="1">
      <c r="A115" s="26"/>
      <c r="B115" s="27"/>
      <c r="C115" s="23" t="s">
        <v>24</v>
      </c>
      <c r="D115" s="26"/>
      <c r="E115" s="26"/>
      <c r="F115" s="21" t="str">
        <f>IF(E18="","",E18)</f>
        <v>greenproject,s.r.o, Legionárska 642/31,TN</v>
      </c>
      <c r="G115" s="26"/>
      <c r="H115" s="26"/>
      <c r="I115" s="23" t="s">
        <v>29</v>
      </c>
      <c r="J115" s="24" t="str">
        <f>E24</f>
        <v xml:space="preserve"> </v>
      </c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0.3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11" customFormat="1" ht="29.25" customHeight="1">
      <c r="A117" s="126"/>
      <c r="B117" s="127"/>
      <c r="C117" s="128" t="s">
        <v>122</v>
      </c>
      <c r="D117" s="129" t="s">
        <v>57</v>
      </c>
      <c r="E117" s="129" t="s">
        <v>53</v>
      </c>
      <c r="F117" s="129" t="s">
        <v>54</v>
      </c>
      <c r="G117" s="129" t="s">
        <v>123</v>
      </c>
      <c r="H117" s="129" t="s">
        <v>124</v>
      </c>
      <c r="I117" s="129" t="s">
        <v>125</v>
      </c>
      <c r="J117" s="130" t="s">
        <v>113</v>
      </c>
      <c r="K117" s="131" t="s">
        <v>126</v>
      </c>
      <c r="L117" s="132"/>
      <c r="M117" s="59" t="s">
        <v>1</v>
      </c>
      <c r="N117" s="60" t="s">
        <v>36</v>
      </c>
      <c r="O117" s="60" t="s">
        <v>127</v>
      </c>
      <c r="P117" s="60" t="s">
        <v>128</v>
      </c>
      <c r="Q117" s="60" t="s">
        <v>129</v>
      </c>
      <c r="R117" s="60" t="s">
        <v>130</v>
      </c>
      <c r="S117" s="60" t="s">
        <v>131</v>
      </c>
      <c r="T117" s="60" t="s">
        <v>132</v>
      </c>
      <c r="U117" s="61" t="s">
        <v>133</v>
      </c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</row>
    <row r="118" spans="1:65" s="2" customFormat="1" ht="22.9" customHeight="1">
      <c r="A118" s="26"/>
      <c r="B118" s="27"/>
      <c r="C118" s="66" t="s">
        <v>114</v>
      </c>
      <c r="D118" s="26"/>
      <c r="E118" s="26"/>
      <c r="F118" s="26"/>
      <c r="G118" s="26"/>
      <c r="H118" s="26"/>
      <c r="I118" s="26"/>
      <c r="J118" s="133">
        <f>BK118</f>
        <v>315020.11</v>
      </c>
      <c r="K118" s="26"/>
      <c r="L118" s="27"/>
      <c r="M118" s="62"/>
      <c r="N118" s="53"/>
      <c r="O118" s="63"/>
      <c r="P118" s="134">
        <f>P119</f>
        <v>0</v>
      </c>
      <c r="Q118" s="63"/>
      <c r="R118" s="134">
        <f>R119</f>
        <v>0</v>
      </c>
      <c r="S118" s="63"/>
      <c r="T118" s="134">
        <f>T119</f>
        <v>0</v>
      </c>
      <c r="U118" s="64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T118" s="14" t="s">
        <v>71</v>
      </c>
      <c r="AU118" s="14" t="s">
        <v>115</v>
      </c>
      <c r="BK118" s="135">
        <f>BK119</f>
        <v>315020.11</v>
      </c>
    </row>
    <row r="119" spans="1:65" s="12" customFormat="1" ht="25.9" customHeight="1">
      <c r="B119" s="136"/>
      <c r="D119" s="137" t="s">
        <v>71</v>
      </c>
      <c r="E119" s="138" t="s">
        <v>201</v>
      </c>
      <c r="F119" s="138" t="s">
        <v>202</v>
      </c>
      <c r="J119" s="139">
        <f>BK119</f>
        <v>315020.11</v>
      </c>
      <c r="L119" s="136"/>
      <c r="M119" s="140"/>
      <c r="N119" s="141"/>
      <c r="O119" s="141"/>
      <c r="P119" s="142">
        <f>P120</f>
        <v>0</v>
      </c>
      <c r="Q119" s="141"/>
      <c r="R119" s="142">
        <f>R120</f>
        <v>0</v>
      </c>
      <c r="S119" s="141"/>
      <c r="T119" s="142">
        <f>T120</f>
        <v>0</v>
      </c>
      <c r="U119" s="143"/>
      <c r="AR119" s="137" t="s">
        <v>146</v>
      </c>
      <c r="AT119" s="144" t="s">
        <v>71</v>
      </c>
      <c r="AU119" s="144" t="s">
        <v>72</v>
      </c>
      <c r="AY119" s="137" t="s">
        <v>136</v>
      </c>
      <c r="BK119" s="145">
        <f>BK120</f>
        <v>315020.11</v>
      </c>
    </row>
    <row r="120" spans="1:65" s="12" customFormat="1" ht="22.9" customHeight="1">
      <c r="B120" s="136"/>
      <c r="D120" s="137" t="s">
        <v>71</v>
      </c>
      <c r="E120" s="146" t="s">
        <v>485</v>
      </c>
      <c r="F120" s="146" t="s">
        <v>486</v>
      </c>
      <c r="J120" s="147">
        <f>BK120</f>
        <v>315020.11</v>
      </c>
      <c r="L120" s="136"/>
      <c r="M120" s="140"/>
      <c r="N120" s="141"/>
      <c r="O120" s="141"/>
      <c r="P120" s="142">
        <f>SUM(P121:P124)</f>
        <v>0</v>
      </c>
      <c r="Q120" s="141"/>
      <c r="R120" s="142">
        <f>SUM(R121:R124)</f>
        <v>0</v>
      </c>
      <c r="S120" s="141"/>
      <c r="T120" s="142">
        <f>SUM(T121:T124)</f>
        <v>0</v>
      </c>
      <c r="U120" s="143"/>
      <c r="AR120" s="137" t="s">
        <v>146</v>
      </c>
      <c r="AT120" s="144" t="s">
        <v>71</v>
      </c>
      <c r="AU120" s="144" t="s">
        <v>80</v>
      </c>
      <c r="AY120" s="137" t="s">
        <v>136</v>
      </c>
      <c r="BK120" s="145">
        <f>SUM(BK121:BK124)</f>
        <v>315020.11</v>
      </c>
    </row>
    <row r="121" spans="1:65" s="2" customFormat="1" ht="24.2" customHeight="1">
      <c r="A121" s="26"/>
      <c r="B121" s="148"/>
      <c r="C121" s="149" t="s">
        <v>80</v>
      </c>
      <c r="D121" s="149" t="s">
        <v>139</v>
      </c>
      <c r="E121" s="150" t="s">
        <v>492</v>
      </c>
      <c r="F121" s="151" t="s">
        <v>493</v>
      </c>
      <c r="G121" s="152" t="s">
        <v>237</v>
      </c>
      <c r="H121" s="153">
        <v>1</v>
      </c>
      <c r="I121" s="154">
        <v>199033.68</v>
      </c>
      <c r="J121" s="154">
        <f>ROUND(I121*H121,2)</f>
        <v>199033.68</v>
      </c>
      <c r="K121" s="155"/>
      <c r="L121" s="27"/>
      <c r="M121" s="156" t="s">
        <v>1</v>
      </c>
      <c r="N121" s="157" t="s">
        <v>38</v>
      </c>
      <c r="O121" s="158">
        <v>0</v>
      </c>
      <c r="P121" s="158">
        <f>O121*H121</f>
        <v>0</v>
      </c>
      <c r="Q121" s="158">
        <v>0</v>
      </c>
      <c r="R121" s="158">
        <f>Q121*H121</f>
        <v>0</v>
      </c>
      <c r="S121" s="158">
        <v>0</v>
      </c>
      <c r="T121" s="158">
        <f>S121*H121</f>
        <v>0</v>
      </c>
      <c r="U121" s="159" t="s">
        <v>1</v>
      </c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R121" s="160" t="s">
        <v>207</v>
      </c>
      <c r="AT121" s="160" t="s">
        <v>139</v>
      </c>
      <c r="AU121" s="160" t="s">
        <v>91</v>
      </c>
      <c r="AY121" s="14" t="s">
        <v>136</v>
      </c>
      <c r="BE121" s="161">
        <f>IF(N121="základná",J121,0)</f>
        <v>0</v>
      </c>
      <c r="BF121" s="161">
        <f>IF(N121="znížená",J121,0)</f>
        <v>199033.68</v>
      </c>
      <c r="BG121" s="161">
        <f>IF(N121="zákl. prenesená",J121,0)</f>
        <v>0</v>
      </c>
      <c r="BH121" s="161">
        <f>IF(N121="zníž. prenesená",J121,0)</f>
        <v>0</v>
      </c>
      <c r="BI121" s="161">
        <f>IF(N121="nulová",J121,0)</f>
        <v>0</v>
      </c>
      <c r="BJ121" s="14" t="s">
        <v>91</v>
      </c>
      <c r="BK121" s="161">
        <f>ROUND(I121*H121,2)</f>
        <v>199033.68</v>
      </c>
      <c r="BL121" s="14" t="s">
        <v>207</v>
      </c>
      <c r="BM121" s="160" t="s">
        <v>91</v>
      </c>
    </row>
    <row r="122" spans="1:65" s="2" customFormat="1" ht="16.5" customHeight="1">
      <c r="A122" s="26"/>
      <c r="B122" s="148"/>
      <c r="C122" s="149" t="s">
        <v>91</v>
      </c>
      <c r="D122" s="149" t="s">
        <v>139</v>
      </c>
      <c r="E122" s="150" t="s">
        <v>494</v>
      </c>
      <c r="F122" s="151" t="s">
        <v>495</v>
      </c>
      <c r="G122" s="152" t="s">
        <v>237</v>
      </c>
      <c r="H122" s="153">
        <v>1</v>
      </c>
      <c r="I122" s="154">
        <v>7543.53</v>
      </c>
      <c r="J122" s="154">
        <f>ROUND(I122*H122,2)</f>
        <v>7543.53</v>
      </c>
      <c r="K122" s="155"/>
      <c r="L122" s="27"/>
      <c r="M122" s="156" t="s">
        <v>1</v>
      </c>
      <c r="N122" s="157" t="s">
        <v>38</v>
      </c>
      <c r="O122" s="158">
        <v>0</v>
      </c>
      <c r="P122" s="158">
        <f>O122*H122</f>
        <v>0</v>
      </c>
      <c r="Q122" s="158">
        <v>0</v>
      </c>
      <c r="R122" s="158">
        <f>Q122*H122</f>
        <v>0</v>
      </c>
      <c r="S122" s="158">
        <v>0</v>
      </c>
      <c r="T122" s="158">
        <f>S122*H122</f>
        <v>0</v>
      </c>
      <c r="U122" s="159" t="s">
        <v>1</v>
      </c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60" t="s">
        <v>207</v>
      </c>
      <c r="AT122" s="160" t="s">
        <v>139</v>
      </c>
      <c r="AU122" s="160" t="s">
        <v>91</v>
      </c>
      <c r="AY122" s="14" t="s">
        <v>136</v>
      </c>
      <c r="BE122" s="161">
        <f>IF(N122="základná",J122,0)</f>
        <v>0</v>
      </c>
      <c r="BF122" s="161">
        <f>IF(N122="znížená",J122,0)</f>
        <v>7543.53</v>
      </c>
      <c r="BG122" s="161">
        <f>IF(N122="zákl. prenesená",J122,0)</f>
        <v>0</v>
      </c>
      <c r="BH122" s="161">
        <f>IF(N122="zníž. prenesená",J122,0)</f>
        <v>0</v>
      </c>
      <c r="BI122" s="161">
        <f>IF(N122="nulová",J122,0)</f>
        <v>0</v>
      </c>
      <c r="BJ122" s="14" t="s">
        <v>91</v>
      </c>
      <c r="BK122" s="161">
        <f>ROUND(I122*H122,2)</f>
        <v>7543.53</v>
      </c>
      <c r="BL122" s="14" t="s">
        <v>207</v>
      </c>
      <c r="BM122" s="160" t="s">
        <v>143</v>
      </c>
    </row>
    <row r="123" spans="1:65" s="2" customFormat="1" ht="21.75" customHeight="1">
      <c r="A123" s="26"/>
      <c r="B123" s="148"/>
      <c r="C123" s="149" t="s">
        <v>146</v>
      </c>
      <c r="D123" s="149" t="s">
        <v>139</v>
      </c>
      <c r="E123" s="150" t="s">
        <v>496</v>
      </c>
      <c r="F123" s="151" t="s">
        <v>497</v>
      </c>
      <c r="G123" s="152" t="s">
        <v>237</v>
      </c>
      <c r="H123" s="153">
        <v>2</v>
      </c>
      <c r="I123" s="154">
        <v>33265.279999999999</v>
      </c>
      <c r="J123" s="154">
        <f>ROUND(I123*H123,2)</f>
        <v>66530.559999999998</v>
      </c>
      <c r="K123" s="155"/>
      <c r="L123" s="27"/>
      <c r="M123" s="156" t="s">
        <v>1</v>
      </c>
      <c r="N123" s="157" t="s">
        <v>38</v>
      </c>
      <c r="O123" s="158">
        <v>0</v>
      </c>
      <c r="P123" s="158">
        <f>O123*H123</f>
        <v>0</v>
      </c>
      <c r="Q123" s="158">
        <v>0</v>
      </c>
      <c r="R123" s="158">
        <f>Q123*H123</f>
        <v>0</v>
      </c>
      <c r="S123" s="158">
        <v>0</v>
      </c>
      <c r="T123" s="158">
        <f>S123*H123</f>
        <v>0</v>
      </c>
      <c r="U123" s="159" t="s">
        <v>1</v>
      </c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60" t="s">
        <v>207</v>
      </c>
      <c r="AT123" s="160" t="s">
        <v>139</v>
      </c>
      <c r="AU123" s="160" t="s">
        <v>91</v>
      </c>
      <c r="AY123" s="14" t="s">
        <v>136</v>
      </c>
      <c r="BE123" s="161">
        <f>IF(N123="základná",J123,0)</f>
        <v>0</v>
      </c>
      <c r="BF123" s="161">
        <f>IF(N123="znížená",J123,0)</f>
        <v>66530.559999999998</v>
      </c>
      <c r="BG123" s="161">
        <f>IF(N123="zákl. prenesená",J123,0)</f>
        <v>0</v>
      </c>
      <c r="BH123" s="161">
        <f>IF(N123="zníž. prenesená",J123,0)</f>
        <v>0</v>
      </c>
      <c r="BI123" s="161">
        <f>IF(N123="nulová",J123,0)</f>
        <v>0</v>
      </c>
      <c r="BJ123" s="14" t="s">
        <v>91</v>
      </c>
      <c r="BK123" s="161">
        <f>ROUND(I123*H123,2)</f>
        <v>66530.559999999998</v>
      </c>
      <c r="BL123" s="14" t="s">
        <v>207</v>
      </c>
      <c r="BM123" s="160" t="s">
        <v>149</v>
      </c>
    </row>
    <row r="124" spans="1:65" s="2" customFormat="1" ht="16.5" customHeight="1">
      <c r="A124" s="26"/>
      <c r="B124" s="148"/>
      <c r="C124" s="149" t="s">
        <v>143</v>
      </c>
      <c r="D124" s="149" t="s">
        <v>139</v>
      </c>
      <c r="E124" s="150" t="s">
        <v>498</v>
      </c>
      <c r="F124" s="151" t="s">
        <v>495</v>
      </c>
      <c r="G124" s="152" t="s">
        <v>237</v>
      </c>
      <c r="H124" s="153">
        <v>2</v>
      </c>
      <c r="I124" s="154">
        <v>20956.169999999998</v>
      </c>
      <c r="J124" s="154">
        <f>ROUND(I124*H124,2)</f>
        <v>41912.339999999997</v>
      </c>
      <c r="K124" s="155"/>
      <c r="L124" s="27"/>
      <c r="M124" s="162" t="s">
        <v>1</v>
      </c>
      <c r="N124" s="163" t="s">
        <v>38</v>
      </c>
      <c r="O124" s="164">
        <v>0</v>
      </c>
      <c r="P124" s="164">
        <f>O124*H124</f>
        <v>0</v>
      </c>
      <c r="Q124" s="164">
        <v>0</v>
      </c>
      <c r="R124" s="164">
        <f>Q124*H124</f>
        <v>0</v>
      </c>
      <c r="S124" s="164">
        <v>0</v>
      </c>
      <c r="T124" s="164">
        <f>S124*H124</f>
        <v>0</v>
      </c>
      <c r="U124" s="165" t="s">
        <v>1</v>
      </c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60" t="s">
        <v>207</v>
      </c>
      <c r="AT124" s="160" t="s">
        <v>139</v>
      </c>
      <c r="AU124" s="160" t="s">
        <v>91</v>
      </c>
      <c r="AY124" s="14" t="s">
        <v>136</v>
      </c>
      <c r="BE124" s="161">
        <f>IF(N124="základná",J124,0)</f>
        <v>0</v>
      </c>
      <c r="BF124" s="161">
        <f>IF(N124="znížená",J124,0)</f>
        <v>41912.339999999997</v>
      </c>
      <c r="BG124" s="161">
        <f>IF(N124="zákl. prenesená",J124,0)</f>
        <v>0</v>
      </c>
      <c r="BH124" s="161">
        <f>IF(N124="zníž. prenesená",J124,0)</f>
        <v>0</v>
      </c>
      <c r="BI124" s="161">
        <f>IF(N124="nulová",J124,0)</f>
        <v>0</v>
      </c>
      <c r="BJ124" s="14" t="s">
        <v>91</v>
      </c>
      <c r="BK124" s="161">
        <f>ROUND(I124*H124,2)</f>
        <v>41912.339999999997</v>
      </c>
      <c r="BL124" s="14" t="s">
        <v>207</v>
      </c>
      <c r="BM124" s="160" t="s">
        <v>153</v>
      </c>
    </row>
    <row r="125" spans="1:65" s="2" customFormat="1" ht="6.95" customHeight="1">
      <c r="A125" s="26"/>
      <c r="B125" s="44"/>
      <c r="C125" s="45"/>
      <c r="D125" s="45"/>
      <c r="E125" s="45"/>
      <c r="F125" s="45"/>
      <c r="G125" s="45"/>
      <c r="H125" s="45"/>
      <c r="I125" s="45"/>
      <c r="J125" s="45"/>
      <c r="K125" s="45"/>
      <c r="L125" s="27"/>
      <c r="M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</sheetData>
  <autoFilter ref="C117:K124" xr:uid="{00000000-0009-0000-0000-000008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18</vt:i4>
      </vt:variant>
    </vt:vector>
  </HeadingPairs>
  <TitlesOfParts>
    <vt:vector size="27" baseType="lpstr">
      <vt:lpstr>Rekapitulácia stavby</vt:lpstr>
      <vt:lpstr>01 - Rekonštrukcia stropu...</vt:lpstr>
      <vt:lpstr>02 - Rekonštrukcia osvetl...</vt:lpstr>
      <vt:lpstr>03.1 - časť A</vt:lpstr>
      <vt:lpstr>03.2 - časť C</vt:lpstr>
      <vt:lpstr>03.3 - časť D</vt:lpstr>
      <vt:lpstr>04 - Spojpvací krčok - de...</vt:lpstr>
      <vt:lpstr>05 - Ozvučenie haly</vt:lpstr>
      <vt:lpstr>06 - LED technológia</vt:lpstr>
      <vt:lpstr>'01 - Rekonštrukcia stropu...'!Názvy_tlače</vt:lpstr>
      <vt:lpstr>'02 - Rekonštrukcia osvetl...'!Názvy_tlače</vt:lpstr>
      <vt:lpstr>'03.1 - časť A'!Názvy_tlače</vt:lpstr>
      <vt:lpstr>'03.2 - časť C'!Názvy_tlače</vt:lpstr>
      <vt:lpstr>'03.3 - časť D'!Názvy_tlače</vt:lpstr>
      <vt:lpstr>'04 - Spojpvací krčok - de...'!Názvy_tlače</vt:lpstr>
      <vt:lpstr>'05 - Ozvučenie haly'!Názvy_tlače</vt:lpstr>
      <vt:lpstr>'06 - LED technológia'!Názvy_tlače</vt:lpstr>
      <vt:lpstr>'Rekapitulácia stavby'!Názvy_tlače</vt:lpstr>
      <vt:lpstr>'01 - Rekonštrukcia stropu...'!Oblasť_tlače</vt:lpstr>
      <vt:lpstr>'02 - Rekonštrukcia osvetl...'!Oblasť_tlače</vt:lpstr>
      <vt:lpstr>'03.1 - časť A'!Oblasť_tlače</vt:lpstr>
      <vt:lpstr>'03.2 - časť C'!Oblasť_tlače</vt:lpstr>
      <vt:lpstr>'03.3 - časť D'!Oblasť_tlače</vt:lpstr>
      <vt:lpstr>'04 - Spojpvací krčok - de...'!Oblasť_tlače</vt:lpstr>
      <vt:lpstr>'05 - Ozvučenie haly'!Oblasť_tlače</vt:lpstr>
      <vt:lpstr>'06 - LED technológia'!Oblasť_tlače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HP-17-CN2006NC\HP</dc:creator>
  <cp:lastModifiedBy>Rasto Šrámka</cp:lastModifiedBy>
  <dcterms:created xsi:type="dcterms:W3CDTF">2026-03-11T14:21:05Z</dcterms:created>
  <dcterms:modified xsi:type="dcterms:W3CDTF">2026-03-12T11:51:40Z</dcterms:modified>
</cp:coreProperties>
</file>